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C106" i="4" l="1"/>
  <c r="AB106" i="4"/>
  <c r="AB105" i="4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B20" i="4"/>
  <c r="AC20" i="4" s="1"/>
  <c r="AB19" i="4"/>
  <c r="AC19" i="4" s="1"/>
  <c r="AB18" i="4"/>
  <c r="AC18" i="4" s="1"/>
  <c r="AB17" i="4"/>
  <c r="AC17" i="4" s="1"/>
  <c r="AB16" i="4"/>
  <c r="AC16" i="4" s="1"/>
  <c r="AB15" i="4"/>
  <c r="AC15" i="4" s="1"/>
  <c r="AB14" i="4"/>
  <c r="AC14" i="4" s="1"/>
  <c r="AB13" i="4"/>
  <c r="AC13" i="4" s="1"/>
  <c r="AB12" i="4"/>
  <c r="AC12" i="4" s="1"/>
  <c r="AB11" i="4"/>
  <c r="AC11" i="4" s="1"/>
  <c r="AB10" i="4"/>
  <c r="AC10" i="4" s="1"/>
  <c r="AB9" i="4"/>
  <c r="AC9" i="4" s="1"/>
  <c r="O106" i="4" l="1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<sst xmlns="http://schemas.openxmlformats.org/spreadsheetml/2006/main" count="633" uniqueCount="150">
  <si>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</si>
  <si>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</si>
  <si>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</si>
  <si>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</si>
  <si>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</si>
  <si>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</si>
  <si>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</si>
  <si>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</si>
  <si>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</si>
  <si>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</si>
  <si>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</si>
  <si>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</si>
  <si>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</si>
  <si>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</si>
  <si>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</si>
  <si>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</si>
  <si>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</si>
  <si>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</si>
  <si>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</si>
  <si>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</si>
  <si>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</si>
  <si>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</si>
  <si>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</si>
  <si>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</si>
  <si>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</si>
  <si>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</si>
  <si>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</si>
  <si>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</si>
  <si>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</si>
  <si>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</si>
  <si>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</si>
  <si>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</si>
  <si>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</si>
  <si>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</si>
  <si>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</si>
  <si>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</si>
  <si>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</si>
  <si>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</si>
  <si>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</si>
  <si>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</si>
  <si>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</si>
  <si>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</si>
  <si>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</si>
  <si>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</si>
  <si>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</si>
  <si>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</si>
  <si>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</si>
  <si>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</si>
  <si>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</si>
  <si>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</si>
  <si>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</si>
  <si>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</si>
  <si>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</si>
  <si>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</si>
  <si>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</si>
  <si>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</si>
  <si>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</si>
  <si>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</si>
  <si>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</si>
  <si>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</si>
  <si>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</si>
  <si>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</si>
  <si>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</si>
  <si>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</si>
  <si>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</si>
  <si>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</si>
  <si>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</si>
  <si>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</si>
  <si>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</si>
  <si>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</si>
  <si>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</si>
  <si>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</si>
  <si>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</si>
  <si>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</si>
  <si>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</si>
  <si>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</si>
  <si>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</si>
  <si>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</si>
  <si>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</si>
  <si>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</si>
  <si>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</si>
  <si>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</si>
  <si>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</si>
  <si>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</si>
  <si>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</si>
  <si>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</si>
  <si>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</si>
  <si>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</si>
  <si>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</si>
  <si>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</si>
  <si>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</si>
  <si>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</si>
  <si>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</si>
  <si>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</si>
  <si>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</si>
  <si>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</si>
  <si>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</si>
  <si>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</si>
  <si>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</si>
  <si>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</si>
  <si>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</si>
  <si>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</si>
  <si>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</si>
  <si>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</si>
  <si>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</si>
  <si>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</si>
  <si>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</si>
  <si>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</si>
  <si>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</si>
  <si>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</si>
  <si>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</si>
  <si>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</si>
  <si>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</si>
  <si>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</si>
  <si>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</si>
  <si>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</si>
  <si>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</si>
  <si>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</si>
  <si>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</si>
  <si>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</si>
  <si>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</si>
  <si>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</si>
  <si>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</si>
  <si>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</si>
  <si>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</si>
  <si>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</si>
  <si>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</si>
  <si>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</si>
  <si>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</si>
  <si>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</si>
  <si>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</si>
  <si>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</si>
  <si>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</si>
  <si>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</si>
  <si>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</si>
  <si>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</si>
  <si>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</si>
  <si>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</si>
  <si>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</si>
  <si>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</si>
  <si>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</si>
  <si>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</si>
  <si>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</si>
  <si>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ООО "Ульяновскоблводоканал"</t>
  </si>
  <si>
    <t>г. Димитровград, ул.Куйбышева, д. 150</t>
  </si>
  <si>
    <t>Сумма единичных расценок:</t>
  </si>
  <si>
    <t xml:space="preserve">Цена за ЕИ,
руб. БЕЗ НДС </t>
  </si>
  <si>
    <t xml:space="preserve">НМЦ,
руб. БЕЗ НДС  (Сумма заключаемого Договора) 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</si>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</sst>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7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0" fontId="10" fillId="5" borderId="1" xfId="0" applyNumberFormat="1" applyFont="1" applyFill="1" applyBorder="1" applyAlignment="1" applyProtection="1">
      <alignment horizontal="right" vertical="center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zoomScale="86" zoomScaleNormal="86" zoomScaleSheetLayoutView="86" workbookViewId="0">
      <selection activeCell="E108" sqref="E108:AD108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25.6640625" style="1" customWidth="1"/>
    <col min="13" max="13" width="24.664062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135</v>
      </c>
    </row>
    <row r="2" spans="1:30" ht="42.75" customHeight="1" x14ac:dyDescent="0.25">
      <c r="B2" s="10" t="s">
        <v>136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15</v>
      </c>
      <c r="C3" s="5"/>
      <c r="D3" s="5"/>
      <c r="E3" s="51" t="s">
        <v>134</v>
      </c>
      <c r="F3" s="51"/>
      <c r="G3" s="51"/>
      <c r="H3" s="51"/>
      <c r="I3" s="51"/>
      <c r="J3" s="51"/>
      <c r="K3" s="51"/>
      <c r="L3" s="51"/>
      <c r="M3" s="51"/>
      <c r="N3" s="51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14</v>
      </c>
      <c r="C4" s="7"/>
      <c r="D4" s="7"/>
      <c r="E4" s="52"/>
      <c r="F4" s="52"/>
      <c r="G4" s="52"/>
      <c r="H4" s="52"/>
      <c r="I4" s="52"/>
      <c r="J4" s="52"/>
      <c r="K4" s="52"/>
      <c r="L4" s="52"/>
      <c r="M4" s="52"/>
      <c r="N4" s="52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22</v>
      </c>
      <c r="C5" s="7"/>
      <c r="D5" s="7"/>
      <c r="E5" s="52"/>
      <c r="F5" s="52"/>
      <c r="G5" s="52"/>
      <c r="H5" s="52"/>
      <c r="I5" s="52"/>
      <c r="J5" s="52"/>
      <c r="K5" s="52"/>
      <c r="L5" s="52"/>
      <c r="M5" s="52"/>
      <c r="N5" s="52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9</v>
      </c>
    </row>
    <row r="7" spans="1:30" ht="36" customHeight="1" x14ac:dyDescent="0.25">
      <c r="Q7" s="50" t="s">
        <v>10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30" ht="96.75" customHeight="1" x14ac:dyDescent="0.25">
      <c r="A8" s="3" t="s">
        <v>24</v>
      </c>
      <c r="B8" s="2" t="s">
        <v>0</v>
      </c>
      <c r="C8" s="2" t="s">
        <v>25</v>
      </c>
      <c r="D8" s="2" t="s">
        <v>26</v>
      </c>
      <c r="E8" s="2" t="s">
        <v>11</v>
      </c>
      <c r="F8" s="2" t="s">
        <v>6</v>
      </c>
      <c r="G8" s="28" t="s">
        <v>126</v>
      </c>
      <c r="H8" s="28" t="s">
        <v>127</v>
      </c>
      <c r="I8" s="2" t="s">
        <v>1</v>
      </c>
      <c r="J8" s="2" t="s">
        <v>12</v>
      </c>
      <c r="K8" s="2" t="s">
        <v>7</v>
      </c>
      <c r="L8" s="2" t="s">
        <v>13</v>
      </c>
      <c r="M8" s="2" t="s">
        <v>8</v>
      </c>
      <c r="N8" s="47" t="s">
        <v>146</v>
      </c>
      <c r="O8" s="47" t="s">
        <v>147</v>
      </c>
      <c r="P8" s="44" t="s">
        <v>137</v>
      </c>
      <c r="Q8" s="4" t="s">
        <v>4</v>
      </c>
      <c r="R8" s="4" t="s">
        <v>5</v>
      </c>
      <c r="S8" s="4" t="s">
        <v>126</v>
      </c>
      <c r="T8" s="4" t="s">
        <v>128</v>
      </c>
      <c r="U8" s="4" t="s">
        <v>127</v>
      </c>
      <c r="V8" s="43" t="s">
        <v>124</v>
      </c>
      <c r="W8" s="43" t="s">
        <v>125</v>
      </c>
      <c r="X8" s="4" t="s">
        <v>17</v>
      </c>
      <c r="Y8" s="4" t="s">
        <v>2</v>
      </c>
      <c r="Z8" s="4" t="s">
        <v>3</v>
      </c>
      <c r="AA8" s="4" t="s">
        <v>149</v>
      </c>
      <c r="AB8" s="4" t="s">
        <v>130</v>
      </c>
      <c r="AC8" s="4" t="s">
        <v>131</v>
      </c>
      <c r="AD8" s="4" t="s">
        <v>16</v>
      </c>
    </row>
    <row r="9" spans="1:30" s="39" customFormat="1" ht="27.6" customHeight="1" x14ac:dyDescent="0.25">
      <c r="A9" s="61">
        <v>9</v>
      </c>
      <c r="B9" s="30">
        <v>1</v>
      </c>
      <c r="C9" s="31">
        <v>22.21</v>
      </c>
      <c r="D9" s="31">
        <v>22.21</v>
      </c>
      <c r="E9" s="26"/>
      <c r="F9" s="25" t="s">
        <v>27</v>
      </c>
      <c r="G9" s="36">
        <v>20</v>
      </c>
      <c r="H9" s="36">
        <v>11</v>
      </c>
      <c r="I9" s="37" t="s">
        <v>28</v>
      </c>
      <c r="J9" s="29" t="s">
        <v>29</v>
      </c>
      <c r="K9" s="25" t="s">
        <v>143</v>
      </c>
      <c r="L9" s="25" t="s">
        <v>143</v>
      </c>
      <c r="M9" s="25" t="s">
        <v>144</v>
      </c>
      <c r="N9" s="32">
        <v>1</v>
      </c>
      <c r="O9" s="48">
        <v>11.95</v>
      </c>
      <c r="P9" s="58">
        <v>500000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5">
        <v>0</v>
      </c>
      <c r="AB9" s="65">
        <f>O9*((100-AA9)/100)</f>
        <v>11.95</v>
      </c>
      <c r="AC9" s="65">
        <f>AB9*1.2</f>
        <v>14.339999999999998</v>
      </c>
      <c r="AD9" s="38"/>
    </row>
    <row r="10" spans="1:30" s="39" customFormat="1" ht="27.6" customHeight="1" x14ac:dyDescent="0.25">
      <c r="A10" s="62"/>
      <c r="B10" s="30">
        <v>2</v>
      </c>
      <c r="C10" s="31">
        <v>22.21</v>
      </c>
      <c r="D10" s="31">
        <v>22.21</v>
      </c>
      <c r="E10" s="26"/>
      <c r="F10" s="40" t="s">
        <v>30</v>
      </c>
      <c r="G10" s="41">
        <v>25</v>
      </c>
      <c r="H10" s="41">
        <v>13.6</v>
      </c>
      <c r="I10" s="37" t="s">
        <v>28</v>
      </c>
      <c r="J10" s="29" t="s">
        <v>29</v>
      </c>
      <c r="K10" s="25" t="s">
        <v>143</v>
      </c>
      <c r="L10" s="25" t="s">
        <v>143</v>
      </c>
      <c r="M10" s="25" t="s">
        <v>144</v>
      </c>
      <c r="N10" s="32">
        <v>1</v>
      </c>
      <c r="O10" s="48">
        <v>15.24</v>
      </c>
      <c r="P10" s="59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5">
        <v>0</v>
      </c>
      <c r="AB10" s="65">
        <f t="shared" ref="AB10:AB73" si="0">O10*((100-AA10)/100)</f>
        <v>15.24</v>
      </c>
      <c r="AC10" s="65">
        <f t="shared" ref="AC10:AC73" si="1">AB10*1.2</f>
        <v>18.288</v>
      </c>
      <c r="AD10" s="38"/>
    </row>
    <row r="11" spans="1:30" s="39" customFormat="1" ht="27.6" customHeight="1" x14ac:dyDescent="0.25">
      <c r="A11" s="62"/>
      <c r="B11" s="30">
        <v>3</v>
      </c>
      <c r="C11" s="31">
        <v>22.21</v>
      </c>
      <c r="D11" s="31">
        <v>22.21</v>
      </c>
      <c r="E11" s="26"/>
      <c r="F11" s="40" t="s">
        <v>31</v>
      </c>
      <c r="G11" s="41">
        <v>32</v>
      </c>
      <c r="H11" s="41">
        <v>13.6</v>
      </c>
      <c r="I11" s="37" t="s">
        <v>28</v>
      </c>
      <c r="J11" s="29" t="s">
        <v>29</v>
      </c>
      <c r="K11" s="25" t="s">
        <v>143</v>
      </c>
      <c r="L11" s="25" t="s">
        <v>143</v>
      </c>
      <c r="M11" s="25" t="s">
        <v>144</v>
      </c>
      <c r="N11" s="32">
        <v>1</v>
      </c>
      <c r="O11" s="48">
        <v>23.59</v>
      </c>
      <c r="P11" s="59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5">
        <v>0</v>
      </c>
      <c r="AB11" s="65">
        <f t="shared" si="0"/>
        <v>23.59</v>
      </c>
      <c r="AC11" s="65">
        <f t="shared" si="1"/>
        <v>28.308</v>
      </c>
      <c r="AD11" s="38"/>
    </row>
    <row r="12" spans="1:30" s="39" customFormat="1" ht="27.6" customHeight="1" x14ac:dyDescent="0.25">
      <c r="A12" s="62"/>
      <c r="B12" s="30">
        <v>4</v>
      </c>
      <c r="C12" s="31">
        <v>22.21</v>
      </c>
      <c r="D12" s="31">
        <v>22.21</v>
      </c>
      <c r="E12" s="26"/>
      <c r="F12" s="40" t="s">
        <v>32</v>
      </c>
      <c r="G12" s="41">
        <v>40</v>
      </c>
      <c r="H12" s="41">
        <v>13.6</v>
      </c>
      <c r="I12" s="37" t="s">
        <v>28</v>
      </c>
      <c r="J12" s="29" t="s">
        <v>29</v>
      </c>
      <c r="K12" s="25" t="s">
        <v>143</v>
      </c>
      <c r="L12" s="25" t="s">
        <v>143</v>
      </c>
      <c r="M12" s="25" t="s">
        <v>144</v>
      </c>
      <c r="N12" s="32">
        <v>1</v>
      </c>
      <c r="O12" s="48">
        <v>36.36</v>
      </c>
      <c r="P12" s="59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5">
        <v>0</v>
      </c>
      <c r="AB12" s="65">
        <f t="shared" si="0"/>
        <v>36.36</v>
      </c>
      <c r="AC12" s="65">
        <f t="shared" si="1"/>
        <v>43.631999999999998</v>
      </c>
      <c r="AD12" s="38"/>
    </row>
    <row r="13" spans="1:30" s="39" customFormat="1" ht="27.6" customHeight="1" x14ac:dyDescent="0.25">
      <c r="A13" s="62"/>
      <c r="B13" s="30">
        <v>5</v>
      </c>
      <c r="C13" s="31">
        <v>22.21</v>
      </c>
      <c r="D13" s="31">
        <v>22.21</v>
      </c>
      <c r="E13" s="26"/>
      <c r="F13" s="40" t="s">
        <v>33</v>
      </c>
      <c r="G13" s="41">
        <v>50</v>
      </c>
      <c r="H13" s="41">
        <v>13.6</v>
      </c>
      <c r="I13" s="37" t="s">
        <v>28</v>
      </c>
      <c r="J13" s="29" t="s">
        <v>29</v>
      </c>
      <c r="K13" s="25" t="s">
        <v>143</v>
      </c>
      <c r="L13" s="25" t="s">
        <v>143</v>
      </c>
      <c r="M13" s="25" t="s">
        <v>144</v>
      </c>
      <c r="N13" s="32">
        <v>1</v>
      </c>
      <c r="O13" s="48">
        <v>56.14</v>
      </c>
      <c r="P13" s="5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5">
        <v>0</v>
      </c>
      <c r="AB13" s="65">
        <f t="shared" si="0"/>
        <v>56.14</v>
      </c>
      <c r="AC13" s="65">
        <f t="shared" si="1"/>
        <v>67.367999999999995</v>
      </c>
      <c r="AD13" s="38"/>
    </row>
    <row r="14" spans="1:30" s="39" customFormat="1" ht="27.6" customHeight="1" x14ac:dyDescent="0.25">
      <c r="A14" s="62"/>
      <c r="B14" s="30">
        <v>6</v>
      </c>
      <c r="C14" s="31">
        <v>22.21</v>
      </c>
      <c r="D14" s="31">
        <v>22.21</v>
      </c>
      <c r="E14" s="26"/>
      <c r="F14" s="40" t="s">
        <v>34</v>
      </c>
      <c r="G14" s="41">
        <v>63</v>
      </c>
      <c r="H14" s="41">
        <v>13.6</v>
      </c>
      <c r="I14" s="37" t="s">
        <v>28</v>
      </c>
      <c r="J14" s="29" t="s">
        <v>29</v>
      </c>
      <c r="K14" s="25" t="s">
        <v>143</v>
      </c>
      <c r="L14" s="25" t="s">
        <v>143</v>
      </c>
      <c r="M14" s="25" t="s">
        <v>144</v>
      </c>
      <c r="N14" s="32">
        <v>1</v>
      </c>
      <c r="O14" s="48">
        <v>89.51</v>
      </c>
      <c r="P14" s="59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5">
        <v>0</v>
      </c>
      <c r="AB14" s="65">
        <f t="shared" si="0"/>
        <v>89.51</v>
      </c>
      <c r="AC14" s="65">
        <f t="shared" si="1"/>
        <v>107.41200000000001</v>
      </c>
      <c r="AD14" s="38"/>
    </row>
    <row r="15" spans="1:30" s="39" customFormat="1" ht="27.6" customHeight="1" x14ac:dyDescent="0.25">
      <c r="A15" s="62"/>
      <c r="B15" s="30">
        <v>7</v>
      </c>
      <c r="C15" s="31">
        <v>22.21</v>
      </c>
      <c r="D15" s="31">
        <v>22.21</v>
      </c>
      <c r="E15" s="26"/>
      <c r="F15" s="40" t="s">
        <v>35</v>
      </c>
      <c r="G15" s="41">
        <v>75</v>
      </c>
      <c r="H15" s="41">
        <v>13.6</v>
      </c>
      <c r="I15" s="37" t="s">
        <v>28</v>
      </c>
      <c r="J15" s="29" t="s">
        <v>29</v>
      </c>
      <c r="K15" s="25" t="s">
        <v>143</v>
      </c>
      <c r="L15" s="25" t="s">
        <v>143</v>
      </c>
      <c r="M15" s="25" t="s">
        <v>144</v>
      </c>
      <c r="N15" s="32">
        <v>1</v>
      </c>
      <c r="O15" s="48">
        <v>126.69</v>
      </c>
      <c r="P15" s="59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5">
        <v>0</v>
      </c>
      <c r="AB15" s="65">
        <f t="shared" si="0"/>
        <v>126.69</v>
      </c>
      <c r="AC15" s="65">
        <f t="shared" si="1"/>
        <v>152.02799999999999</v>
      </c>
      <c r="AD15" s="38"/>
    </row>
    <row r="16" spans="1:30" s="39" customFormat="1" ht="27.6" customHeight="1" x14ac:dyDescent="0.25">
      <c r="A16" s="62"/>
      <c r="B16" s="30">
        <v>8</v>
      </c>
      <c r="C16" s="31">
        <v>22.21</v>
      </c>
      <c r="D16" s="31">
        <v>22.21</v>
      </c>
      <c r="E16" s="26"/>
      <c r="F16" s="40" t="s">
        <v>132</v>
      </c>
      <c r="G16" s="41">
        <v>90</v>
      </c>
      <c r="H16" s="41">
        <v>13.6</v>
      </c>
      <c r="I16" s="37" t="s">
        <v>28</v>
      </c>
      <c r="J16" s="29" t="s">
        <v>29</v>
      </c>
      <c r="K16" s="25" t="s">
        <v>143</v>
      </c>
      <c r="L16" s="25" t="s">
        <v>143</v>
      </c>
      <c r="M16" s="25" t="s">
        <v>144</v>
      </c>
      <c r="N16" s="32">
        <v>1</v>
      </c>
      <c r="O16" s="48">
        <v>181.28</v>
      </c>
      <c r="P16" s="59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5">
        <v>0</v>
      </c>
      <c r="AB16" s="65">
        <f t="shared" si="0"/>
        <v>181.28</v>
      </c>
      <c r="AC16" s="65">
        <f t="shared" si="1"/>
        <v>217.536</v>
      </c>
      <c r="AD16" s="38"/>
    </row>
    <row r="17" spans="1:30" s="39" customFormat="1" ht="27.6" customHeight="1" x14ac:dyDescent="0.25">
      <c r="A17" s="62"/>
      <c r="B17" s="30">
        <v>9</v>
      </c>
      <c r="C17" s="31">
        <v>22.21</v>
      </c>
      <c r="D17" s="31">
        <v>22.21</v>
      </c>
      <c r="E17" s="26"/>
      <c r="F17" s="40" t="s">
        <v>36</v>
      </c>
      <c r="G17" s="41">
        <v>110</v>
      </c>
      <c r="H17" s="41">
        <v>13.6</v>
      </c>
      <c r="I17" s="37" t="s">
        <v>28</v>
      </c>
      <c r="J17" s="29" t="s">
        <v>29</v>
      </c>
      <c r="K17" s="25" t="s">
        <v>143</v>
      </c>
      <c r="L17" s="25" t="s">
        <v>143</v>
      </c>
      <c r="M17" s="25" t="s">
        <v>144</v>
      </c>
      <c r="N17" s="32">
        <v>1</v>
      </c>
      <c r="O17" s="48">
        <v>268.83</v>
      </c>
      <c r="P17" s="59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5">
        <v>0</v>
      </c>
      <c r="AB17" s="65">
        <f t="shared" si="0"/>
        <v>268.83</v>
      </c>
      <c r="AC17" s="65">
        <f t="shared" si="1"/>
        <v>322.59599999999995</v>
      </c>
      <c r="AD17" s="38"/>
    </row>
    <row r="18" spans="1:30" s="39" customFormat="1" ht="27.6" customHeight="1" x14ac:dyDescent="0.25">
      <c r="A18" s="62"/>
      <c r="B18" s="30">
        <v>10</v>
      </c>
      <c r="C18" s="31">
        <v>22.21</v>
      </c>
      <c r="D18" s="31">
        <v>22.21</v>
      </c>
      <c r="E18" s="26"/>
      <c r="F18" s="40" t="s">
        <v>37</v>
      </c>
      <c r="G18" s="41">
        <v>125</v>
      </c>
      <c r="H18" s="41">
        <v>13.6</v>
      </c>
      <c r="I18" s="37" t="s">
        <v>28</v>
      </c>
      <c r="J18" s="29" t="s">
        <v>29</v>
      </c>
      <c r="K18" s="25" t="s">
        <v>143</v>
      </c>
      <c r="L18" s="25" t="s">
        <v>143</v>
      </c>
      <c r="M18" s="25" t="s">
        <v>144</v>
      </c>
      <c r="N18" s="32">
        <v>1</v>
      </c>
      <c r="O18" s="48">
        <v>347.11</v>
      </c>
      <c r="P18" s="59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5">
        <v>0</v>
      </c>
      <c r="AB18" s="65">
        <f t="shared" si="0"/>
        <v>347.11</v>
      </c>
      <c r="AC18" s="65">
        <f t="shared" si="1"/>
        <v>416.53199999999998</v>
      </c>
      <c r="AD18" s="38"/>
    </row>
    <row r="19" spans="1:30" s="39" customFormat="1" ht="27.6" customHeight="1" x14ac:dyDescent="0.25">
      <c r="A19" s="62"/>
      <c r="B19" s="30">
        <v>11</v>
      </c>
      <c r="C19" s="31">
        <v>22.21</v>
      </c>
      <c r="D19" s="31">
        <v>22.21</v>
      </c>
      <c r="E19" s="26"/>
      <c r="F19" s="40" t="s">
        <v>38</v>
      </c>
      <c r="G19" s="41">
        <v>140</v>
      </c>
      <c r="H19" s="41">
        <v>13.6</v>
      </c>
      <c r="I19" s="37" t="s">
        <v>28</v>
      </c>
      <c r="J19" s="29" t="s">
        <v>29</v>
      </c>
      <c r="K19" s="25" t="s">
        <v>143</v>
      </c>
      <c r="L19" s="25" t="s">
        <v>143</v>
      </c>
      <c r="M19" s="25" t="s">
        <v>144</v>
      </c>
      <c r="N19" s="32">
        <v>1</v>
      </c>
      <c r="O19" s="48">
        <v>434.66</v>
      </c>
      <c r="P19" s="59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5">
        <v>0</v>
      </c>
      <c r="AB19" s="65">
        <f t="shared" si="0"/>
        <v>434.66</v>
      </c>
      <c r="AC19" s="65">
        <f t="shared" si="1"/>
        <v>521.59199999999998</v>
      </c>
      <c r="AD19" s="38"/>
    </row>
    <row r="20" spans="1:30" s="39" customFormat="1" ht="27.6" customHeight="1" x14ac:dyDescent="0.25">
      <c r="A20" s="62"/>
      <c r="B20" s="30">
        <v>12</v>
      </c>
      <c r="C20" s="31">
        <v>22.21</v>
      </c>
      <c r="D20" s="31">
        <v>22.21</v>
      </c>
      <c r="E20" s="26"/>
      <c r="F20" s="40" t="s">
        <v>39</v>
      </c>
      <c r="G20" s="41">
        <v>160</v>
      </c>
      <c r="H20" s="41">
        <v>13.6</v>
      </c>
      <c r="I20" s="37" t="s">
        <v>28</v>
      </c>
      <c r="J20" s="29" t="s">
        <v>29</v>
      </c>
      <c r="K20" s="25" t="s">
        <v>143</v>
      </c>
      <c r="L20" s="25" t="s">
        <v>143</v>
      </c>
      <c r="M20" s="25" t="s">
        <v>144</v>
      </c>
      <c r="N20" s="32">
        <v>1</v>
      </c>
      <c r="O20" s="48">
        <v>506.61</v>
      </c>
      <c r="P20" s="59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5">
        <v>0</v>
      </c>
      <c r="AB20" s="65">
        <f t="shared" si="0"/>
        <v>506.61</v>
      </c>
      <c r="AC20" s="65">
        <f t="shared" si="1"/>
        <v>607.93200000000002</v>
      </c>
      <c r="AD20" s="38"/>
    </row>
    <row r="21" spans="1:30" s="39" customFormat="1" ht="27.6" customHeight="1" x14ac:dyDescent="0.25">
      <c r="A21" s="62"/>
      <c r="B21" s="30">
        <v>13</v>
      </c>
      <c r="C21" s="31">
        <v>22.21</v>
      </c>
      <c r="D21" s="31">
        <v>22.21</v>
      </c>
      <c r="E21" s="26"/>
      <c r="F21" s="40" t="s">
        <v>40</v>
      </c>
      <c r="G21" s="41">
        <v>180</v>
      </c>
      <c r="H21" s="41">
        <v>13.6</v>
      </c>
      <c r="I21" s="37" t="s">
        <v>28</v>
      </c>
      <c r="J21" s="29" t="s">
        <v>29</v>
      </c>
      <c r="K21" s="25" t="s">
        <v>143</v>
      </c>
      <c r="L21" s="25" t="s">
        <v>143</v>
      </c>
      <c r="M21" s="25" t="s">
        <v>144</v>
      </c>
      <c r="N21" s="32">
        <v>1</v>
      </c>
      <c r="O21" s="48">
        <v>642.94000000000005</v>
      </c>
      <c r="P21" s="59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5">
        <v>0</v>
      </c>
      <c r="AB21" s="65">
        <f t="shared" si="0"/>
        <v>642.94000000000005</v>
      </c>
      <c r="AC21" s="65">
        <f t="shared" si="1"/>
        <v>771.52800000000002</v>
      </c>
      <c r="AD21" s="38"/>
    </row>
    <row r="22" spans="1:30" s="39" customFormat="1" ht="27.6" customHeight="1" x14ac:dyDescent="0.25">
      <c r="A22" s="62"/>
      <c r="B22" s="30">
        <v>14</v>
      </c>
      <c r="C22" s="31">
        <v>22.21</v>
      </c>
      <c r="D22" s="31">
        <v>22.21</v>
      </c>
      <c r="E22" s="26"/>
      <c r="F22" s="40" t="s">
        <v>41</v>
      </c>
      <c r="G22" s="41">
        <v>200</v>
      </c>
      <c r="H22" s="41">
        <v>13.6</v>
      </c>
      <c r="I22" s="37" t="s">
        <v>28</v>
      </c>
      <c r="J22" s="29" t="s">
        <v>29</v>
      </c>
      <c r="K22" s="25" t="s">
        <v>143</v>
      </c>
      <c r="L22" s="25" t="s">
        <v>143</v>
      </c>
      <c r="M22" s="25" t="s">
        <v>144</v>
      </c>
      <c r="N22" s="32">
        <v>1</v>
      </c>
      <c r="O22" s="48">
        <v>788.47</v>
      </c>
      <c r="P22" s="59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5">
        <v>0</v>
      </c>
      <c r="AB22" s="65">
        <f t="shared" si="0"/>
        <v>788.47</v>
      </c>
      <c r="AC22" s="65">
        <f t="shared" si="1"/>
        <v>946.16399999999999</v>
      </c>
      <c r="AD22" s="38"/>
    </row>
    <row r="23" spans="1:30" s="39" customFormat="1" ht="27.6" customHeight="1" x14ac:dyDescent="0.25">
      <c r="A23" s="62"/>
      <c r="B23" s="30">
        <v>15</v>
      </c>
      <c r="C23" s="31">
        <v>22.21</v>
      </c>
      <c r="D23" s="31">
        <v>22.21</v>
      </c>
      <c r="E23" s="26"/>
      <c r="F23" s="40" t="s">
        <v>42</v>
      </c>
      <c r="G23" s="41">
        <v>225</v>
      </c>
      <c r="H23" s="41">
        <v>13.6</v>
      </c>
      <c r="I23" s="37" t="s">
        <v>28</v>
      </c>
      <c r="J23" s="29" t="s">
        <v>29</v>
      </c>
      <c r="K23" s="25" t="s">
        <v>143</v>
      </c>
      <c r="L23" s="25" t="s">
        <v>143</v>
      </c>
      <c r="M23" s="25" t="s">
        <v>144</v>
      </c>
      <c r="N23" s="32">
        <v>1</v>
      </c>
      <c r="O23" s="48">
        <v>1004.01</v>
      </c>
      <c r="P23" s="59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5">
        <v>0</v>
      </c>
      <c r="AB23" s="65">
        <f t="shared" si="0"/>
        <v>1004.01</v>
      </c>
      <c r="AC23" s="65">
        <f t="shared" si="1"/>
        <v>1204.8119999999999</v>
      </c>
      <c r="AD23" s="38"/>
    </row>
    <row r="24" spans="1:30" s="39" customFormat="1" ht="27.6" customHeight="1" x14ac:dyDescent="0.25">
      <c r="A24" s="62"/>
      <c r="B24" s="30">
        <v>16</v>
      </c>
      <c r="C24" s="31">
        <v>22.21</v>
      </c>
      <c r="D24" s="31">
        <v>22.21</v>
      </c>
      <c r="E24" s="26"/>
      <c r="F24" s="40" t="s">
        <v>43</v>
      </c>
      <c r="G24" s="41">
        <v>250</v>
      </c>
      <c r="H24" s="41">
        <v>13.6</v>
      </c>
      <c r="I24" s="37" t="s">
        <v>28</v>
      </c>
      <c r="J24" s="29" t="s">
        <v>29</v>
      </c>
      <c r="K24" s="25" t="s">
        <v>143</v>
      </c>
      <c r="L24" s="25" t="s">
        <v>143</v>
      </c>
      <c r="M24" s="25" t="s">
        <v>144</v>
      </c>
      <c r="N24" s="32">
        <v>1</v>
      </c>
      <c r="O24" s="48">
        <v>1234.29</v>
      </c>
      <c r="P24" s="59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5">
        <v>0</v>
      </c>
      <c r="AB24" s="65">
        <f t="shared" si="0"/>
        <v>1234.29</v>
      </c>
      <c r="AC24" s="65">
        <f t="shared" si="1"/>
        <v>1481.1479999999999</v>
      </c>
      <c r="AD24" s="38"/>
    </row>
    <row r="25" spans="1:30" s="39" customFormat="1" ht="27.6" customHeight="1" x14ac:dyDescent="0.25">
      <c r="A25" s="62"/>
      <c r="B25" s="30">
        <v>17</v>
      </c>
      <c r="C25" s="31">
        <v>22.21</v>
      </c>
      <c r="D25" s="31">
        <v>22.21</v>
      </c>
      <c r="E25" s="26"/>
      <c r="F25" s="40" t="s">
        <v>44</v>
      </c>
      <c r="G25" s="41">
        <v>280</v>
      </c>
      <c r="H25" s="41">
        <v>13.6</v>
      </c>
      <c r="I25" s="37" t="s">
        <v>28</v>
      </c>
      <c r="J25" s="29" t="s">
        <v>29</v>
      </c>
      <c r="K25" s="25" t="s">
        <v>143</v>
      </c>
      <c r="L25" s="25" t="s">
        <v>143</v>
      </c>
      <c r="M25" s="25" t="s">
        <v>144</v>
      </c>
      <c r="N25" s="32">
        <v>1</v>
      </c>
      <c r="O25" s="48">
        <v>1547.47</v>
      </c>
      <c r="P25" s="59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5">
        <v>0</v>
      </c>
      <c r="AB25" s="65">
        <f t="shared" si="0"/>
        <v>1547.47</v>
      </c>
      <c r="AC25" s="65">
        <f t="shared" si="1"/>
        <v>1856.9639999999999</v>
      </c>
      <c r="AD25" s="38"/>
    </row>
    <row r="26" spans="1:30" s="39" customFormat="1" ht="27.6" customHeight="1" x14ac:dyDescent="0.25">
      <c r="A26" s="62"/>
      <c r="B26" s="30">
        <v>18</v>
      </c>
      <c r="C26" s="31">
        <v>22.21</v>
      </c>
      <c r="D26" s="31">
        <v>22.21</v>
      </c>
      <c r="E26" s="26"/>
      <c r="F26" s="40" t="s">
        <v>45</v>
      </c>
      <c r="G26" s="41">
        <v>315</v>
      </c>
      <c r="H26" s="41">
        <v>13.6</v>
      </c>
      <c r="I26" s="37" t="s">
        <v>28</v>
      </c>
      <c r="J26" s="29" t="s">
        <v>29</v>
      </c>
      <c r="K26" s="25" t="s">
        <v>143</v>
      </c>
      <c r="L26" s="25" t="s">
        <v>143</v>
      </c>
      <c r="M26" s="25" t="s">
        <v>144</v>
      </c>
      <c r="N26" s="32">
        <v>1</v>
      </c>
      <c r="O26" s="48">
        <v>1961.97</v>
      </c>
      <c r="P26" s="59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5">
        <v>0</v>
      </c>
      <c r="AB26" s="65">
        <f t="shared" si="0"/>
        <v>1961.97</v>
      </c>
      <c r="AC26" s="65">
        <f t="shared" si="1"/>
        <v>2354.364</v>
      </c>
      <c r="AD26" s="38"/>
    </row>
    <row r="27" spans="1:30" s="39" customFormat="1" ht="27.6" customHeight="1" x14ac:dyDescent="0.25">
      <c r="A27" s="62"/>
      <c r="B27" s="30">
        <v>19</v>
      </c>
      <c r="C27" s="31">
        <v>22.21</v>
      </c>
      <c r="D27" s="31">
        <v>22.21</v>
      </c>
      <c r="E27" s="26"/>
      <c r="F27" s="40" t="s">
        <v>46</v>
      </c>
      <c r="G27" s="41">
        <v>355</v>
      </c>
      <c r="H27" s="41">
        <v>13.6</v>
      </c>
      <c r="I27" s="37" t="s">
        <v>28</v>
      </c>
      <c r="J27" s="29" t="s">
        <v>29</v>
      </c>
      <c r="K27" s="25" t="s">
        <v>143</v>
      </c>
      <c r="L27" s="25" t="s">
        <v>143</v>
      </c>
      <c r="M27" s="25" t="s">
        <v>144</v>
      </c>
      <c r="N27" s="32">
        <v>1</v>
      </c>
      <c r="O27" s="48">
        <v>2487</v>
      </c>
      <c r="P27" s="5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5">
        <v>0</v>
      </c>
      <c r="AB27" s="65">
        <f t="shared" si="0"/>
        <v>2487</v>
      </c>
      <c r="AC27" s="65">
        <f t="shared" si="1"/>
        <v>2984.4</v>
      </c>
      <c r="AD27" s="38"/>
    </row>
    <row r="28" spans="1:30" s="39" customFormat="1" ht="27.6" customHeight="1" x14ac:dyDescent="0.25">
      <c r="A28" s="62"/>
      <c r="B28" s="30">
        <v>20</v>
      </c>
      <c r="C28" s="31">
        <v>22.21</v>
      </c>
      <c r="D28" s="31">
        <v>22.21</v>
      </c>
      <c r="E28" s="26"/>
      <c r="F28" s="40" t="s">
        <v>47</v>
      </c>
      <c r="G28" s="41">
        <v>400</v>
      </c>
      <c r="H28" s="41">
        <v>13.6</v>
      </c>
      <c r="I28" s="37" t="s">
        <v>28</v>
      </c>
      <c r="J28" s="29" t="s">
        <v>29</v>
      </c>
      <c r="K28" s="25" t="s">
        <v>143</v>
      </c>
      <c r="L28" s="25" t="s">
        <v>143</v>
      </c>
      <c r="M28" s="25" t="s">
        <v>144</v>
      </c>
      <c r="N28" s="32">
        <v>1</v>
      </c>
      <c r="O28" s="48">
        <v>3150.2</v>
      </c>
      <c r="P28" s="59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5">
        <v>0</v>
      </c>
      <c r="AB28" s="65">
        <f t="shared" si="0"/>
        <v>3150.2</v>
      </c>
      <c r="AC28" s="65">
        <f t="shared" si="1"/>
        <v>3780.24</v>
      </c>
      <c r="AD28" s="38"/>
    </row>
    <row r="29" spans="1:30" s="39" customFormat="1" ht="27.6" customHeight="1" x14ac:dyDescent="0.25">
      <c r="A29" s="62"/>
      <c r="B29" s="30">
        <v>21</v>
      </c>
      <c r="C29" s="31">
        <v>22.21</v>
      </c>
      <c r="D29" s="31">
        <v>22.21</v>
      </c>
      <c r="E29" s="26"/>
      <c r="F29" s="40" t="s">
        <v>48</v>
      </c>
      <c r="G29" s="41">
        <v>450</v>
      </c>
      <c r="H29" s="41">
        <v>13.6</v>
      </c>
      <c r="I29" s="37" t="s">
        <v>28</v>
      </c>
      <c r="J29" s="29" t="s">
        <v>29</v>
      </c>
      <c r="K29" s="25" t="s">
        <v>143</v>
      </c>
      <c r="L29" s="25" t="s">
        <v>143</v>
      </c>
      <c r="M29" s="25" t="s">
        <v>144</v>
      </c>
      <c r="N29" s="32">
        <v>1</v>
      </c>
      <c r="O29" s="48">
        <v>3988.41</v>
      </c>
      <c r="P29" s="59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5">
        <v>0</v>
      </c>
      <c r="AB29" s="65">
        <f t="shared" si="0"/>
        <v>3988.41</v>
      </c>
      <c r="AC29" s="65">
        <f t="shared" si="1"/>
        <v>4786.0919999999996</v>
      </c>
      <c r="AD29" s="38"/>
    </row>
    <row r="30" spans="1:30" s="39" customFormat="1" ht="27.6" customHeight="1" x14ac:dyDescent="0.25">
      <c r="A30" s="62"/>
      <c r="B30" s="30">
        <v>22</v>
      </c>
      <c r="C30" s="31">
        <v>22.21</v>
      </c>
      <c r="D30" s="31">
        <v>22.21</v>
      </c>
      <c r="E30" s="26"/>
      <c r="F30" s="40" t="s">
        <v>49</v>
      </c>
      <c r="G30" s="41">
        <v>500</v>
      </c>
      <c r="H30" s="41">
        <v>13.6</v>
      </c>
      <c r="I30" s="37" t="s">
        <v>28</v>
      </c>
      <c r="J30" s="29" t="s">
        <v>29</v>
      </c>
      <c r="K30" s="25" t="s">
        <v>143</v>
      </c>
      <c r="L30" s="25" t="s">
        <v>143</v>
      </c>
      <c r="M30" s="25" t="s">
        <v>144</v>
      </c>
      <c r="N30" s="32">
        <v>1</v>
      </c>
      <c r="O30" s="48">
        <v>4927.9399999999996</v>
      </c>
      <c r="P30" s="59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5">
        <v>0</v>
      </c>
      <c r="AB30" s="65">
        <f t="shared" si="0"/>
        <v>4927.9399999999996</v>
      </c>
      <c r="AC30" s="65">
        <f t="shared" si="1"/>
        <v>5913.5279999999993</v>
      </c>
      <c r="AD30" s="38"/>
    </row>
    <row r="31" spans="1:30" s="39" customFormat="1" ht="27.6" customHeight="1" x14ac:dyDescent="0.25">
      <c r="A31" s="62"/>
      <c r="B31" s="30">
        <v>23</v>
      </c>
      <c r="C31" s="31">
        <v>22.21</v>
      </c>
      <c r="D31" s="31">
        <v>22.21</v>
      </c>
      <c r="E31" s="30"/>
      <c r="F31" s="40" t="s">
        <v>50</v>
      </c>
      <c r="G31" s="41">
        <v>560</v>
      </c>
      <c r="H31" s="41">
        <v>13.6</v>
      </c>
      <c r="I31" s="37" t="s">
        <v>28</v>
      </c>
      <c r="J31" s="29" t="s">
        <v>29</v>
      </c>
      <c r="K31" s="25" t="s">
        <v>143</v>
      </c>
      <c r="L31" s="25" t="s">
        <v>143</v>
      </c>
      <c r="M31" s="25" t="s">
        <v>144</v>
      </c>
      <c r="N31" s="32">
        <v>1</v>
      </c>
      <c r="O31" s="48">
        <v>6180.66</v>
      </c>
      <c r="P31" s="5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5">
        <v>0</v>
      </c>
      <c r="AB31" s="65">
        <f t="shared" si="0"/>
        <v>6180.66</v>
      </c>
      <c r="AC31" s="65">
        <f t="shared" si="1"/>
        <v>7416.7919999999995</v>
      </c>
      <c r="AD31" s="38"/>
    </row>
    <row r="32" spans="1:30" s="39" customFormat="1" ht="27.6" customHeight="1" x14ac:dyDescent="0.25">
      <c r="A32" s="62"/>
      <c r="B32" s="30">
        <v>24</v>
      </c>
      <c r="C32" s="31">
        <v>22.21</v>
      </c>
      <c r="D32" s="31">
        <v>22.21</v>
      </c>
      <c r="E32" s="26"/>
      <c r="F32" s="40" t="s">
        <v>51</v>
      </c>
      <c r="G32" s="41">
        <v>630</v>
      </c>
      <c r="H32" s="41">
        <v>13.6</v>
      </c>
      <c r="I32" s="37" t="s">
        <v>28</v>
      </c>
      <c r="J32" s="29" t="s">
        <v>29</v>
      </c>
      <c r="K32" s="25" t="s">
        <v>143</v>
      </c>
      <c r="L32" s="25" t="s">
        <v>143</v>
      </c>
      <c r="M32" s="25" t="s">
        <v>144</v>
      </c>
      <c r="N32" s="32">
        <v>1</v>
      </c>
      <c r="O32" s="48">
        <v>7811.02</v>
      </c>
      <c r="P32" s="5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5">
        <v>0</v>
      </c>
      <c r="AB32" s="65">
        <f t="shared" si="0"/>
        <v>7811.02</v>
      </c>
      <c r="AC32" s="65">
        <f t="shared" si="1"/>
        <v>9373.2240000000002</v>
      </c>
      <c r="AD32" s="38"/>
    </row>
    <row r="33" spans="1:30" s="39" customFormat="1" ht="27.6" customHeight="1" x14ac:dyDescent="0.25">
      <c r="A33" s="62"/>
      <c r="B33" s="30">
        <v>25</v>
      </c>
      <c r="C33" s="31">
        <v>22.21</v>
      </c>
      <c r="D33" s="31">
        <v>22.21</v>
      </c>
      <c r="E33" s="26"/>
      <c r="F33" s="40" t="s">
        <v>52</v>
      </c>
      <c r="G33" s="41">
        <v>710</v>
      </c>
      <c r="H33" s="41">
        <v>13.6</v>
      </c>
      <c r="I33" s="37" t="s">
        <v>28</v>
      </c>
      <c r="J33" s="29" t="s">
        <v>29</v>
      </c>
      <c r="K33" s="25" t="s">
        <v>143</v>
      </c>
      <c r="L33" s="25" t="s">
        <v>143</v>
      </c>
      <c r="M33" s="25" t="s">
        <v>144</v>
      </c>
      <c r="N33" s="32">
        <v>1</v>
      </c>
      <c r="O33" s="48">
        <v>10467</v>
      </c>
      <c r="P33" s="59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5">
        <v>0</v>
      </c>
      <c r="AB33" s="65">
        <f t="shared" si="0"/>
        <v>10467</v>
      </c>
      <c r="AC33" s="65">
        <f t="shared" si="1"/>
        <v>12560.4</v>
      </c>
      <c r="AD33" s="38"/>
    </row>
    <row r="34" spans="1:30" s="39" customFormat="1" ht="27.6" customHeight="1" x14ac:dyDescent="0.25">
      <c r="A34" s="62"/>
      <c r="B34" s="30">
        <v>26</v>
      </c>
      <c r="C34" s="31">
        <v>22.21</v>
      </c>
      <c r="D34" s="31">
        <v>22.21</v>
      </c>
      <c r="E34" s="26"/>
      <c r="F34" s="40" t="s">
        <v>53</v>
      </c>
      <c r="G34" s="41">
        <v>800</v>
      </c>
      <c r="H34" s="41">
        <v>13.6</v>
      </c>
      <c r="I34" s="37" t="s">
        <v>28</v>
      </c>
      <c r="J34" s="29" t="s">
        <v>29</v>
      </c>
      <c r="K34" s="25" t="s">
        <v>143</v>
      </c>
      <c r="L34" s="25" t="s">
        <v>143</v>
      </c>
      <c r="M34" s="25" t="s">
        <v>144</v>
      </c>
      <c r="N34" s="32">
        <v>1</v>
      </c>
      <c r="O34" s="48">
        <v>13277.58</v>
      </c>
      <c r="P34" s="59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5">
        <v>0</v>
      </c>
      <c r="AB34" s="65">
        <f t="shared" si="0"/>
        <v>13277.58</v>
      </c>
      <c r="AC34" s="65">
        <f t="shared" si="1"/>
        <v>15933.096</v>
      </c>
      <c r="AD34" s="38"/>
    </row>
    <row r="35" spans="1:30" s="39" customFormat="1" ht="27.6" customHeight="1" x14ac:dyDescent="0.25">
      <c r="A35" s="62"/>
      <c r="B35" s="30">
        <v>27</v>
      </c>
      <c r="C35" s="31">
        <v>22.21</v>
      </c>
      <c r="D35" s="31">
        <v>22.21</v>
      </c>
      <c r="E35" s="26"/>
      <c r="F35" s="40" t="s">
        <v>54</v>
      </c>
      <c r="G35" s="41">
        <v>900</v>
      </c>
      <c r="H35" s="41">
        <v>13.6</v>
      </c>
      <c r="I35" s="37" t="s">
        <v>28</v>
      </c>
      <c r="J35" s="29" t="s">
        <v>29</v>
      </c>
      <c r="K35" s="25" t="s">
        <v>143</v>
      </c>
      <c r="L35" s="25" t="s">
        <v>143</v>
      </c>
      <c r="M35" s="25" t="s">
        <v>144</v>
      </c>
      <c r="N35" s="32">
        <v>1</v>
      </c>
      <c r="O35" s="48">
        <v>16766.580000000002</v>
      </c>
      <c r="P35" s="59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5">
        <v>0</v>
      </c>
      <c r="AB35" s="65">
        <f t="shared" si="0"/>
        <v>16766.580000000002</v>
      </c>
      <c r="AC35" s="65">
        <f t="shared" si="1"/>
        <v>20119.896000000001</v>
      </c>
      <c r="AD35" s="38"/>
    </row>
    <row r="36" spans="1:30" s="39" customFormat="1" ht="27.6" customHeight="1" x14ac:dyDescent="0.25">
      <c r="A36" s="62"/>
      <c r="B36" s="30">
        <v>28</v>
      </c>
      <c r="C36" s="31">
        <v>22.21</v>
      </c>
      <c r="D36" s="31">
        <v>22.21</v>
      </c>
      <c r="E36" s="26"/>
      <c r="F36" s="40" t="s">
        <v>55</v>
      </c>
      <c r="G36" s="41">
        <v>1000</v>
      </c>
      <c r="H36" s="41">
        <v>13.6</v>
      </c>
      <c r="I36" s="37" t="s">
        <v>28</v>
      </c>
      <c r="J36" s="29" t="s">
        <v>29</v>
      </c>
      <c r="K36" s="25" t="s">
        <v>143</v>
      </c>
      <c r="L36" s="25" t="s">
        <v>143</v>
      </c>
      <c r="M36" s="25" t="s">
        <v>144</v>
      </c>
      <c r="N36" s="32">
        <v>1</v>
      </c>
      <c r="O36" s="48">
        <v>20740.169999999998</v>
      </c>
      <c r="P36" s="5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5">
        <v>0</v>
      </c>
      <c r="AB36" s="65">
        <f t="shared" si="0"/>
        <v>20740.169999999998</v>
      </c>
      <c r="AC36" s="65">
        <f t="shared" si="1"/>
        <v>24888.203999999998</v>
      </c>
      <c r="AD36" s="38"/>
    </row>
    <row r="37" spans="1:30" s="39" customFormat="1" ht="27.6" customHeight="1" x14ac:dyDescent="0.25">
      <c r="A37" s="62"/>
      <c r="B37" s="30">
        <v>29</v>
      </c>
      <c r="C37" s="31">
        <v>22.21</v>
      </c>
      <c r="D37" s="31">
        <v>22.21</v>
      </c>
      <c r="E37" s="26"/>
      <c r="F37" s="40" t="s">
        <v>56</v>
      </c>
      <c r="G37" s="41">
        <v>1200</v>
      </c>
      <c r="H37" s="41">
        <v>13.6</v>
      </c>
      <c r="I37" s="37" t="s">
        <v>28</v>
      </c>
      <c r="J37" s="29" t="s">
        <v>29</v>
      </c>
      <c r="K37" s="25" t="s">
        <v>143</v>
      </c>
      <c r="L37" s="25" t="s">
        <v>143</v>
      </c>
      <c r="M37" s="25" t="s">
        <v>144</v>
      </c>
      <c r="N37" s="32">
        <v>1</v>
      </c>
      <c r="O37" s="48">
        <v>29850.33</v>
      </c>
      <c r="P37" s="59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5">
        <v>0</v>
      </c>
      <c r="AB37" s="65">
        <f t="shared" si="0"/>
        <v>29850.33</v>
      </c>
      <c r="AC37" s="65">
        <f t="shared" si="1"/>
        <v>35820.396000000001</v>
      </c>
      <c r="AD37" s="38"/>
    </row>
    <row r="38" spans="1:30" s="39" customFormat="1" ht="27.6" customHeight="1" x14ac:dyDescent="0.25">
      <c r="A38" s="62"/>
      <c r="B38" s="30">
        <v>30</v>
      </c>
      <c r="C38" s="31">
        <v>22.21</v>
      </c>
      <c r="D38" s="31">
        <v>22.21</v>
      </c>
      <c r="E38" s="26"/>
      <c r="F38" s="40" t="s">
        <v>57</v>
      </c>
      <c r="G38" s="41">
        <v>32</v>
      </c>
      <c r="H38" s="41">
        <v>17</v>
      </c>
      <c r="I38" s="37" t="s">
        <v>28</v>
      </c>
      <c r="J38" s="29" t="s">
        <v>29</v>
      </c>
      <c r="K38" s="25" t="s">
        <v>143</v>
      </c>
      <c r="L38" s="25" t="s">
        <v>143</v>
      </c>
      <c r="M38" s="25" t="s">
        <v>144</v>
      </c>
      <c r="N38" s="32">
        <v>1</v>
      </c>
      <c r="O38" s="48">
        <v>19.88</v>
      </c>
      <c r="P38" s="59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5">
        <v>0</v>
      </c>
      <c r="AB38" s="65">
        <f t="shared" si="0"/>
        <v>19.88</v>
      </c>
      <c r="AC38" s="65">
        <f t="shared" si="1"/>
        <v>23.855999999999998</v>
      </c>
      <c r="AD38" s="38"/>
    </row>
    <row r="39" spans="1:30" s="39" customFormat="1" ht="27.6" customHeight="1" x14ac:dyDescent="0.25">
      <c r="A39" s="62"/>
      <c r="B39" s="30">
        <v>31</v>
      </c>
      <c r="C39" s="31">
        <v>22.21</v>
      </c>
      <c r="D39" s="31">
        <v>22.21</v>
      </c>
      <c r="E39" s="26"/>
      <c r="F39" s="40" t="s">
        <v>58</v>
      </c>
      <c r="G39" s="41">
        <v>40</v>
      </c>
      <c r="H39" s="41">
        <v>17</v>
      </c>
      <c r="I39" s="37" t="s">
        <v>28</v>
      </c>
      <c r="J39" s="29" t="s">
        <v>29</v>
      </c>
      <c r="K39" s="25" t="s">
        <v>143</v>
      </c>
      <c r="L39" s="25" t="s">
        <v>143</v>
      </c>
      <c r="M39" s="25" t="s">
        <v>144</v>
      </c>
      <c r="N39" s="32">
        <v>1</v>
      </c>
      <c r="O39" s="48">
        <v>30.08</v>
      </c>
      <c r="P39" s="59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5">
        <v>0</v>
      </c>
      <c r="AB39" s="65">
        <f t="shared" si="0"/>
        <v>30.08</v>
      </c>
      <c r="AC39" s="65">
        <f t="shared" si="1"/>
        <v>36.095999999999997</v>
      </c>
      <c r="AD39" s="38"/>
    </row>
    <row r="40" spans="1:30" s="39" customFormat="1" ht="27.6" customHeight="1" x14ac:dyDescent="0.25">
      <c r="A40" s="62"/>
      <c r="B40" s="30">
        <v>32</v>
      </c>
      <c r="C40" s="31">
        <v>22.21</v>
      </c>
      <c r="D40" s="31">
        <v>22.21</v>
      </c>
      <c r="E40" s="26"/>
      <c r="F40" s="40" t="s">
        <v>59</v>
      </c>
      <c r="G40" s="41">
        <v>50</v>
      </c>
      <c r="H40" s="41">
        <v>17</v>
      </c>
      <c r="I40" s="37" t="s">
        <v>28</v>
      </c>
      <c r="J40" s="29" t="s">
        <v>29</v>
      </c>
      <c r="K40" s="25" t="s">
        <v>143</v>
      </c>
      <c r="L40" s="25" t="s">
        <v>143</v>
      </c>
      <c r="M40" s="25" t="s">
        <v>144</v>
      </c>
      <c r="N40" s="32">
        <v>1</v>
      </c>
      <c r="O40" s="48">
        <v>46.25</v>
      </c>
      <c r="P40" s="59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5">
        <v>0</v>
      </c>
      <c r="AB40" s="65">
        <f t="shared" si="0"/>
        <v>46.25</v>
      </c>
      <c r="AC40" s="65">
        <f t="shared" si="1"/>
        <v>55.5</v>
      </c>
      <c r="AD40" s="38"/>
    </row>
    <row r="41" spans="1:30" s="39" customFormat="1" ht="27.6" customHeight="1" x14ac:dyDescent="0.25">
      <c r="A41" s="62"/>
      <c r="B41" s="30">
        <v>33</v>
      </c>
      <c r="C41" s="31">
        <v>22.21</v>
      </c>
      <c r="D41" s="31">
        <v>22.21</v>
      </c>
      <c r="E41" s="26"/>
      <c r="F41" s="40" t="s">
        <v>60</v>
      </c>
      <c r="G41" s="41">
        <v>63</v>
      </c>
      <c r="H41" s="41">
        <v>17</v>
      </c>
      <c r="I41" s="37" t="s">
        <v>28</v>
      </c>
      <c r="J41" s="29" t="s">
        <v>29</v>
      </c>
      <c r="K41" s="25" t="s">
        <v>143</v>
      </c>
      <c r="L41" s="25" t="s">
        <v>143</v>
      </c>
      <c r="M41" s="25" t="s">
        <v>144</v>
      </c>
      <c r="N41" s="32">
        <v>1</v>
      </c>
      <c r="O41" s="48">
        <v>73.650000000000006</v>
      </c>
      <c r="P41" s="59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5">
        <v>0</v>
      </c>
      <c r="AB41" s="65">
        <f t="shared" si="0"/>
        <v>73.650000000000006</v>
      </c>
      <c r="AC41" s="65">
        <f t="shared" si="1"/>
        <v>88.38000000000001</v>
      </c>
      <c r="AD41" s="38"/>
    </row>
    <row r="42" spans="1:30" s="39" customFormat="1" ht="27.6" customHeight="1" x14ac:dyDescent="0.25">
      <c r="A42" s="62"/>
      <c r="B42" s="30">
        <v>34</v>
      </c>
      <c r="C42" s="31">
        <v>22.21</v>
      </c>
      <c r="D42" s="31">
        <v>22.21</v>
      </c>
      <c r="E42" s="26"/>
      <c r="F42" s="40" t="s">
        <v>61</v>
      </c>
      <c r="G42" s="41">
        <v>75</v>
      </c>
      <c r="H42" s="41">
        <v>17</v>
      </c>
      <c r="I42" s="37" t="s">
        <v>28</v>
      </c>
      <c r="J42" s="29" t="s">
        <v>29</v>
      </c>
      <c r="K42" s="25" t="s">
        <v>143</v>
      </c>
      <c r="L42" s="25" t="s">
        <v>143</v>
      </c>
      <c r="M42" s="25" t="s">
        <v>144</v>
      </c>
      <c r="N42" s="32">
        <v>1</v>
      </c>
      <c r="O42" s="48">
        <v>104.03</v>
      </c>
      <c r="P42" s="59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5">
        <v>0</v>
      </c>
      <c r="AB42" s="65">
        <f t="shared" si="0"/>
        <v>104.03</v>
      </c>
      <c r="AC42" s="65">
        <f t="shared" si="1"/>
        <v>124.836</v>
      </c>
      <c r="AD42" s="38"/>
    </row>
    <row r="43" spans="1:30" s="39" customFormat="1" ht="27.6" customHeight="1" x14ac:dyDescent="0.25">
      <c r="A43" s="62"/>
      <c r="B43" s="30">
        <v>35</v>
      </c>
      <c r="C43" s="31">
        <v>22.21</v>
      </c>
      <c r="D43" s="31">
        <v>22.21</v>
      </c>
      <c r="E43" s="26"/>
      <c r="F43" s="40" t="s">
        <v>62</v>
      </c>
      <c r="G43" s="41">
        <v>90</v>
      </c>
      <c r="H43" s="41">
        <v>17</v>
      </c>
      <c r="I43" s="37" t="s">
        <v>28</v>
      </c>
      <c r="J43" s="29" t="s">
        <v>29</v>
      </c>
      <c r="K43" s="25" t="s">
        <v>143</v>
      </c>
      <c r="L43" s="25" t="s">
        <v>143</v>
      </c>
      <c r="M43" s="25" t="s">
        <v>144</v>
      </c>
      <c r="N43" s="32">
        <v>1</v>
      </c>
      <c r="O43" s="48">
        <v>149.35</v>
      </c>
      <c r="P43" s="59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5">
        <v>0</v>
      </c>
      <c r="AB43" s="65">
        <f t="shared" si="0"/>
        <v>149.35</v>
      </c>
      <c r="AC43" s="65">
        <f t="shared" si="1"/>
        <v>179.22</v>
      </c>
      <c r="AD43" s="38"/>
    </row>
    <row r="44" spans="1:30" s="39" customFormat="1" ht="27.6" customHeight="1" x14ac:dyDescent="0.25">
      <c r="A44" s="62"/>
      <c r="B44" s="30">
        <v>36</v>
      </c>
      <c r="C44" s="31">
        <v>22.21</v>
      </c>
      <c r="D44" s="31">
        <v>22.21</v>
      </c>
      <c r="E44" s="26"/>
      <c r="F44" s="42" t="s">
        <v>63</v>
      </c>
      <c r="G44" s="41">
        <v>110</v>
      </c>
      <c r="H44" s="41">
        <v>17</v>
      </c>
      <c r="I44" s="37" t="s">
        <v>28</v>
      </c>
      <c r="J44" s="29" t="s">
        <v>29</v>
      </c>
      <c r="K44" s="25" t="s">
        <v>143</v>
      </c>
      <c r="L44" s="25" t="s">
        <v>143</v>
      </c>
      <c r="M44" s="25" t="s">
        <v>144</v>
      </c>
      <c r="N44" s="32">
        <v>1</v>
      </c>
      <c r="O44" s="48">
        <v>222.48</v>
      </c>
      <c r="P44" s="59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5">
        <v>0</v>
      </c>
      <c r="AB44" s="65">
        <f t="shared" si="0"/>
        <v>222.48</v>
      </c>
      <c r="AC44" s="65">
        <f t="shared" si="1"/>
        <v>266.976</v>
      </c>
      <c r="AD44" s="38"/>
    </row>
    <row r="45" spans="1:30" s="39" customFormat="1" ht="27.6" customHeight="1" x14ac:dyDescent="0.25">
      <c r="A45" s="62"/>
      <c r="B45" s="30">
        <v>37</v>
      </c>
      <c r="C45" s="31">
        <v>22.21</v>
      </c>
      <c r="D45" s="31">
        <v>22.21</v>
      </c>
      <c r="E45" s="26"/>
      <c r="F45" s="40" t="s">
        <v>64</v>
      </c>
      <c r="G45" s="41">
        <v>125</v>
      </c>
      <c r="H45" s="41">
        <v>17</v>
      </c>
      <c r="I45" s="37" t="s">
        <v>28</v>
      </c>
      <c r="J45" s="29" t="s">
        <v>29</v>
      </c>
      <c r="K45" s="25" t="s">
        <v>143</v>
      </c>
      <c r="L45" s="25" t="s">
        <v>143</v>
      </c>
      <c r="M45" s="25" t="s">
        <v>144</v>
      </c>
      <c r="N45" s="32">
        <v>1</v>
      </c>
      <c r="O45" s="48">
        <v>283.25</v>
      </c>
      <c r="P45" s="59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5">
        <v>0</v>
      </c>
      <c r="AB45" s="65">
        <f t="shared" si="0"/>
        <v>283.25</v>
      </c>
      <c r="AC45" s="65">
        <f t="shared" si="1"/>
        <v>339.9</v>
      </c>
      <c r="AD45" s="38"/>
    </row>
    <row r="46" spans="1:30" s="39" customFormat="1" ht="27.6" customHeight="1" x14ac:dyDescent="0.25">
      <c r="A46" s="62"/>
      <c r="B46" s="30">
        <v>38</v>
      </c>
      <c r="C46" s="31">
        <v>22.21</v>
      </c>
      <c r="D46" s="31">
        <v>22.21</v>
      </c>
      <c r="E46" s="26"/>
      <c r="F46" s="40" t="s">
        <v>65</v>
      </c>
      <c r="G46" s="41">
        <v>140</v>
      </c>
      <c r="H46" s="41">
        <v>17</v>
      </c>
      <c r="I46" s="37" t="s">
        <v>28</v>
      </c>
      <c r="J46" s="29" t="s">
        <v>29</v>
      </c>
      <c r="K46" s="25" t="s">
        <v>143</v>
      </c>
      <c r="L46" s="25" t="s">
        <v>143</v>
      </c>
      <c r="M46" s="25" t="s">
        <v>144</v>
      </c>
      <c r="N46" s="32">
        <v>1</v>
      </c>
      <c r="O46" s="48">
        <v>356.38</v>
      </c>
      <c r="P46" s="59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5">
        <v>0</v>
      </c>
      <c r="AB46" s="65">
        <f t="shared" si="0"/>
        <v>356.38</v>
      </c>
      <c r="AC46" s="65">
        <f t="shared" si="1"/>
        <v>427.65600000000001</v>
      </c>
      <c r="AD46" s="38"/>
    </row>
    <row r="47" spans="1:30" s="39" customFormat="1" ht="27.6" customHeight="1" x14ac:dyDescent="0.25">
      <c r="A47" s="62"/>
      <c r="B47" s="30">
        <v>39</v>
      </c>
      <c r="C47" s="31">
        <v>22.21</v>
      </c>
      <c r="D47" s="31">
        <v>22.21</v>
      </c>
      <c r="E47" s="26"/>
      <c r="F47" s="40" t="s">
        <v>66</v>
      </c>
      <c r="G47" s="41">
        <v>160</v>
      </c>
      <c r="H47" s="41">
        <v>17</v>
      </c>
      <c r="I47" s="37" t="s">
        <v>28</v>
      </c>
      <c r="J47" s="29" t="s">
        <v>29</v>
      </c>
      <c r="K47" s="25" t="s">
        <v>143</v>
      </c>
      <c r="L47" s="25" t="s">
        <v>143</v>
      </c>
      <c r="M47" s="25" t="s">
        <v>144</v>
      </c>
      <c r="N47" s="32">
        <v>1</v>
      </c>
      <c r="O47" s="48">
        <v>415.42</v>
      </c>
      <c r="P47" s="59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5">
        <v>0</v>
      </c>
      <c r="AB47" s="65">
        <f t="shared" si="0"/>
        <v>415.42</v>
      </c>
      <c r="AC47" s="65">
        <f t="shared" si="1"/>
        <v>498.50400000000002</v>
      </c>
      <c r="AD47" s="38"/>
    </row>
    <row r="48" spans="1:30" s="39" customFormat="1" ht="27.6" customHeight="1" x14ac:dyDescent="0.25">
      <c r="A48" s="62"/>
      <c r="B48" s="30">
        <v>40</v>
      </c>
      <c r="C48" s="31">
        <v>22.21</v>
      </c>
      <c r="D48" s="31">
        <v>22.21</v>
      </c>
      <c r="E48" s="26"/>
      <c r="F48" s="40" t="s">
        <v>67</v>
      </c>
      <c r="G48" s="41">
        <v>180</v>
      </c>
      <c r="H48" s="41">
        <v>17</v>
      </c>
      <c r="I48" s="37" t="s">
        <v>28</v>
      </c>
      <c r="J48" s="29" t="s">
        <v>29</v>
      </c>
      <c r="K48" s="25" t="s">
        <v>143</v>
      </c>
      <c r="L48" s="25" t="s">
        <v>143</v>
      </c>
      <c r="M48" s="25" t="s">
        <v>144</v>
      </c>
      <c r="N48" s="32">
        <v>1</v>
      </c>
      <c r="O48" s="48">
        <v>525.95000000000005</v>
      </c>
      <c r="P48" s="59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5">
        <v>0</v>
      </c>
      <c r="AB48" s="65">
        <f t="shared" si="0"/>
        <v>525.95000000000005</v>
      </c>
      <c r="AC48" s="65">
        <f t="shared" si="1"/>
        <v>631.14</v>
      </c>
      <c r="AD48" s="38"/>
    </row>
    <row r="49" spans="1:30" s="39" customFormat="1" ht="27.6" customHeight="1" x14ac:dyDescent="0.25">
      <c r="A49" s="62"/>
      <c r="B49" s="30">
        <v>41</v>
      </c>
      <c r="C49" s="31">
        <v>22.21</v>
      </c>
      <c r="D49" s="31">
        <v>22.21</v>
      </c>
      <c r="E49" s="26"/>
      <c r="F49" s="40" t="s">
        <v>68</v>
      </c>
      <c r="G49" s="41">
        <v>200</v>
      </c>
      <c r="H49" s="41">
        <v>17</v>
      </c>
      <c r="I49" s="37" t="s">
        <v>28</v>
      </c>
      <c r="J49" s="29" t="s">
        <v>29</v>
      </c>
      <c r="K49" s="25" t="s">
        <v>143</v>
      </c>
      <c r="L49" s="25" t="s">
        <v>143</v>
      </c>
      <c r="M49" s="25" t="s">
        <v>144</v>
      </c>
      <c r="N49" s="32">
        <v>1</v>
      </c>
      <c r="O49" s="48">
        <v>648.46</v>
      </c>
      <c r="P49" s="59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5">
        <v>0</v>
      </c>
      <c r="AB49" s="65">
        <f t="shared" si="0"/>
        <v>648.46</v>
      </c>
      <c r="AC49" s="65">
        <f t="shared" si="1"/>
        <v>778.15200000000004</v>
      </c>
      <c r="AD49" s="38"/>
    </row>
    <row r="50" spans="1:30" s="39" customFormat="1" ht="27.6" customHeight="1" x14ac:dyDescent="0.25">
      <c r="A50" s="62"/>
      <c r="B50" s="30">
        <v>42</v>
      </c>
      <c r="C50" s="31">
        <v>22.21</v>
      </c>
      <c r="D50" s="31">
        <v>22.21</v>
      </c>
      <c r="E50" s="26"/>
      <c r="F50" s="40" t="s">
        <v>69</v>
      </c>
      <c r="G50" s="41">
        <v>225</v>
      </c>
      <c r="H50" s="41">
        <v>17</v>
      </c>
      <c r="I50" s="37" t="s">
        <v>28</v>
      </c>
      <c r="J50" s="29" t="s">
        <v>29</v>
      </c>
      <c r="K50" s="25" t="s">
        <v>143</v>
      </c>
      <c r="L50" s="25" t="s">
        <v>143</v>
      </c>
      <c r="M50" s="25" t="s">
        <v>144</v>
      </c>
      <c r="N50" s="32">
        <v>1</v>
      </c>
      <c r="O50" s="48">
        <v>823.47</v>
      </c>
      <c r="P50" s="59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5">
        <v>0</v>
      </c>
      <c r="AB50" s="65">
        <f t="shared" si="0"/>
        <v>823.47</v>
      </c>
      <c r="AC50" s="65">
        <f t="shared" si="1"/>
        <v>988.16399999999999</v>
      </c>
      <c r="AD50" s="38"/>
    </row>
    <row r="51" spans="1:30" s="39" customFormat="1" ht="27.6" customHeight="1" x14ac:dyDescent="0.25">
      <c r="A51" s="62"/>
      <c r="B51" s="30">
        <v>43</v>
      </c>
      <c r="C51" s="31">
        <v>22.21</v>
      </c>
      <c r="D51" s="31">
        <v>22.21</v>
      </c>
      <c r="E51" s="26"/>
      <c r="F51" s="40" t="s">
        <v>70</v>
      </c>
      <c r="G51" s="41">
        <v>250</v>
      </c>
      <c r="H51" s="41">
        <v>17</v>
      </c>
      <c r="I51" s="37" t="s">
        <v>28</v>
      </c>
      <c r="J51" s="29" t="s">
        <v>29</v>
      </c>
      <c r="K51" s="25" t="s">
        <v>143</v>
      </c>
      <c r="L51" s="25" t="s">
        <v>143</v>
      </c>
      <c r="M51" s="25" t="s">
        <v>144</v>
      </c>
      <c r="N51" s="32">
        <v>1</v>
      </c>
      <c r="O51" s="48">
        <v>1013.22</v>
      </c>
      <c r="P51" s="59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5">
        <v>0</v>
      </c>
      <c r="AB51" s="65">
        <f t="shared" si="0"/>
        <v>1013.22</v>
      </c>
      <c r="AC51" s="65">
        <f t="shared" si="1"/>
        <v>1215.864</v>
      </c>
      <c r="AD51" s="38"/>
    </row>
    <row r="52" spans="1:30" s="39" customFormat="1" ht="27.6" customHeight="1" x14ac:dyDescent="0.25">
      <c r="A52" s="62"/>
      <c r="B52" s="30">
        <v>44</v>
      </c>
      <c r="C52" s="31">
        <v>22.21</v>
      </c>
      <c r="D52" s="31">
        <v>22.21</v>
      </c>
      <c r="E52" s="26"/>
      <c r="F52" s="40" t="s">
        <v>71</v>
      </c>
      <c r="G52" s="41">
        <v>280</v>
      </c>
      <c r="H52" s="41">
        <v>17</v>
      </c>
      <c r="I52" s="37" t="s">
        <v>28</v>
      </c>
      <c r="J52" s="29" t="s">
        <v>29</v>
      </c>
      <c r="K52" s="25" t="s">
        <v>143</v>
      </c>
      <c r="L52" s="25" t="s">
        <v>143</v>
      </c>
      <c r="M52" s="25" t="s">
        <v>144</v>
      </c>
      <c r="N52" s="32">
        <v>1</v>
      </c>
      <c r="O52" s="48">
        <v>1271.1300000000001</v>
      </c>
      <c r="P52" s="59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5">
        <v>0</v>
      </c>
      <c r="AB52" s="65">
        <f t="shared" si="0"/>
        <v>1271.1300000000001</v>
      </c>
      <c r="AC52" s="65">
        <f t="shared" si="1"/>
        <v>1525.356</v>
      </c>
      <c r="AD52" s="38"/>
    </row>
    <row r="53" spans="1:30" s="39" customFormat="1" ht="27.6" customHeight="1" x14ac:dyDescent="0.25">
      <c r="A53" s="62"/>
      <c r="B53" s="30">
        <v>45</v>
      </c>
      <c r="C53" s="31">
        <v>22.21</v>
      </c>
      <c r="D53" s="31">
        <v>22.21</v>
      </c>
      <c r="E53" s="26"/>
      <c r="F53" s="40" t="s">
        <v>72</v>
      </c>
      <c r="G53" s="41">
        <v>315</v>
      </c>
      <c r="H53" s="41">
        <v>17</v>
      </c>
      <c r="I53" s="37" t="s">
        <v>28</v>
      </c>
      <c r="J53" s="29" t="s">
        <v>29</v>
      </c>
      <c r="K53" s="25" t="s">
        <v>143</v>
      </c>
      <c r="L53" s="25" t="s">
        <v>143</v>
      </c>
      <c r="M53" s="25" t="s">
        <v>144</v>
      </c>
      <c r="N53" s="32">
        <v>1</v>
      </c>
      <c r="O53" s="48">
        <v>1602.73</v>
      </c>
      <c r="P53" s="59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5">
        <v>0</v>
      </c>
      <c r="AB53" s="65">
        <f t="shared" si="0"/>
        <v>1602.73</v>
      </c>
      <c r="AC53" s="65">
        <f t="shared" si="1"/>
        <v>1923.2759999999998</v>
      </c>
      <c r="AD53" s="38"/>
    </row>
    <row r="54" spans="1:30" s="39" customFormat="1" ht="27.6" customHeight="1" x14ac:dyDescent="0.25">
      <c r="A54" s="62"/>
      <c r="B54" s="30">
        <v>46</v>
      </c>
      <c r="C54" s="31">
        <v>22.21</v>
      </c>
      <c r="D54" s="31">
        <v>22.21</v>
      </c>
      <c r="E54" s="26"/>
      <c r="F54" s="40" t="s">
        <v>73</v>
      </c>
      <c r="G54" s="41">
        <v>355</v>
      </c>
      <c r="H54" s="41">
        <v>17</v>
      </c>
      <c r="I54" s="37" t="s">
        <v>28</v>
      </c>
      <c r="J54" s="29" t="s">
        <v>29</v>
      </c>
      <c r="K54" s="25" t="s">
        <v>143</v>
      </c>
      <c r="L54" s="25" t="s">
        <v>143</v>
      </c>
      <c r="M54" s="25" t="s">
        <v>144</v>
      </c>
      <c r="N54" s="32">
        <v>1</v>
      </c>
      <c r="O54" s="48">
        <v>2044.87</v>
      </c>
      <c r="P54" s="59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5">
        <v>0</v>
      </c>
      <c r="AB54" s="65">
        <f t="shared" si="0"/>
        <v>2044.87</v>
      </c>
      <c r="AC54" s="65">
        <f t="shared" si="1"/>
        <v>2453.8439999999996</v>
      </c>
      <c r="AD54" s="38"/>
    </row>
    <row r="55" spans="1:30" s="39" customFormat="1" ht="27.6" customHeight="1" x14ac:dyDescent="0.25">
      <c r="A55" s="62"/>
      <c r="B55" s="30">
        <v>47</v>
      </c>
      <c r="C55" s="31">
        <v>22.21</v>
      </c>
      <c r="D55" s="31">
        <v>22.21</v>
      </c>
      <c r="E55" s="26"/>
      <c r="F55" s="40" t="s">
        <v>74</v>
      </c>
      <c r="G55" s="41">
        <v>400</v>
      </c>
      <c r="H55" s="41">
        <v>17</v>
      </c>
      <c r="I55" s="37" t="s">
        <v>28</v>
      </c>
      <c r="J55" s="29" t="s">
        <v>29</v>
      </c>
      <c r="K55" s="25" t="s">
        <v>143</v>
      </c>
      <c r="L55" s="25" t="s">
        <v>143</v>
      </c>
      <c r="M55" s="25" t="s">
        <v>144</v>
      </c>
      <c r="N55" s="32">
        <v>1</v>
      </c>
      <c r="O55" s="48">
        <v>2579.11</v>
      </c>
      <c r="P55" s="59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5">
        <v>0</v>
      </c>
      <c r="AB55" s="65">
        <f t="shared" si="0"/>
        <v>2579.11</v>
      </c>
      <c r="AC55" s="65">
        <f t="shared" si="1"/>
        <v>3094.9320000000002</v>
      </c>
      <c r="AD55" s="38"/>
    </row>
    <row r="56" spans="1:30" s="39" customFormat="1" ht="27.6" customHeight="1" x14ac:dyDescent="0.25">
      <c r="A56" s="62"/>
      <c r="B56" s="30">
        <v>48</v>
      </c>
      <c r="C56" s="31">
        <v>22.21</v>
      </c>
      <c r="D56" s="31">
        <v>22.21</v>
      </c>
      <c r="E56" s="26"/>
      <c r="F56" s="40" t="s">
        <v>75</v>
      </c>
      <c r="G56" s="41">
        <v>450</v>
      </c>
      <c r="H56" s="41">
        <v>17</v>
      </c>
      <c r="I56" s="37" t="s">
        <v>28</v>
      </c>
      <c r="J56" s="29" t="s">
        <v>29</v>
      </c>
      <c r="K56" s="25" t="s">
        <v>143</v>
      </c>
      <c r="L56" s="25" t="s">
        <v>143</v>
      </c>
      <c r="M56" s="25" t="s">
        <v>144</v>
      </c>
      <c r="N56" s="32">
        <v>1</v>
      </c>
      <c r="O56" s="48">
        <v>3269.94</v>
      </c>
      <c r="P56" s="59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5">
        <v>0</v>
      </c>
      <c r="AB56" s="65">
        <f t="shared" si="0"/>
        <v>3269.94</v>
      </c>
      <c r="AC56" s="65">
        <f t="shared" si="1"/>
        <v>3923.9279999999999</v>
      </c>
      <c r="AD56" s="38"/>
    </row>
    <row r="57" spans="1:30" s="39" customFormat="1" ht="27.6" customHeight="1" x14ac:dyDescent="0.25">
      <c r="A57" s="62"/>
      <c r="B57" s="30">
        <v>49</v>
      </c>
      <c r="C57" s="31">
        <v>22.21</v>
      </c>
      <c r="D57" s="31">
        <v>22.21</v>
      </c>
      <c r="E57" s="26"/>
      <c r="F57" s="40" t="s">
        <v>76</v>
      </c>
      <c r="G57" s="41">
        <v>500</v>
      </c>
      <c r="H57" s="41">
        <v>17</v>
      </c>
      <c r="I57" s="37" t="s">
        <v>28</v>
      </c>
      <c r="J57" s="29" t="s">
        <v>29</v>
      </c>
      <c r="K57" s="25" t="s">
        <v>143</v>
      </c>
      <c r="L57" s="25" t="s">
        <v>143</v>
      </c>
      <c r="M57" s="25" t="s">
        <v>144</v>
      </c>
      <c r="N57" s="32">
        <v>1</v>
      </c>
      <c r="O57" s="48">
        <v>4043.68</v>
      </c>
      <c r="P57" s="59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5">
        <v>0</v>
      </c>
      <c r="AB57" s="65">
        <f t="shared" si="0"/>
        <v>4043.68</v>
      </c>
      <c r="AC57" s="65">
        <f t="shared" si="1"/>
        <v>4852.4159999999993</v>
      </c>
      <c r="AD57" s="38"/>
    </row>
    <row r="58" spans="1:30" s="39" customFormat="1" ht="27.6" customHeight="1" x14ac:dyDescent="0.25">
      <c r="A58" s="62"/>
      <c r="B58" s="30">
        <v>50</v>
      </c>
      <c r="C58" s="31">
        <v>22.21</v>
      </c>
      <c r="D58" s="31">
        <v>22.21</v>
      </c>
      <c r="E58" s="26"/>
      <c r="F58" s="40" t="s">
        <v>77</v>
      </c>
      <c r="G58" s="41">
        <v>560</v>
      </c>
      <c r="H58" s="41">
        <v>17</v>
      </c>
      <c r="I58" s="37" t="s">
        <v>28</v>
      </c>
      <c r="J58" s="29" t="s">
        <v>29</v>
      </c>
      <c r="K58" s="25" t="s">
        <v>143</v>
      </c>
      <c r="L58" s="25" t="s">
        <v>143</v>
      </c>
      <c r="M58" s="25" t="s">
        <v>144</v>
      </c>
      <c r="N58" s="32">
        <v>1</v>
      </c>
      <c r="O58" s="48">
        <v>5066.1099999999997</v>
      </c>
      <c r="P58" s="59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5">
        <v>0</v>
      </c>
      <c r="AB58" s="65">
        <f t="shared" si="0"/>
        <v>5066.1099999999997</v>
      </c>
      <c r="AC58" s="65">
        <f t="shared" si="1"/>
        <v>6079.3319999999994</v>
      </c>
      <c r="AD58" s="38"/>
    </row>
    <row r="59" spans="1:30" s="39" customFormat="1" ht="27.6" customHeight="1" x14ac:dyDescent="0.25">
      <c r="A59" s="62"/>
      <c r="B59" s="30">
        <v>51</v>
      </c>
      <c r="C59" s="31">
        <v>22.21</v>
      </c>
      <c r="D59" s="31">
        <v>22.21</v>
      </c>
      <c r="E59" s="26"/>
      <c r="F59" s="40" t="s">
        <v>78</v>
      </c>
      <c r="G59" s="41">
        <v>630</v>
      </c>
      <c r="H59" s="41">
        <v>17</v>
      </c>
      <c r="I59" s="37" t="s">
        <v>28</v>
      </c>
      <c r="J59" s="29" t="s">
        <v>29</v>
      </c>
      <c r="K59" s="25" t="s">
        <v>143</v>
      </c>
      <c r="L59" s="25" t="s">
        <v>143</v>
      </c>
      <c r="M59" s="25" t="s">
        <v>144</v>
      </c>
      <c r="N59" s="32">
        <v>1</v>
      </c>
      <c r="O59" s="48">
        <v>6410.93</v>
      </c>
      <c r="P59" s="59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5">
        <v>0</v>
      </c>
      <c r="AB59" s="65">
        <f t="shared" si="0"/>
        <v>6410.93</v>
      </c>
      <c r="AC59" s="65">
        <f t="shared" si="1"/>
        <v>7693.116</v>
      </c>
      <c r="AD59" s="38"/>
    </row>
    <row r="60" spans="1:30" s="39" customFormat="1" ht="27.6" customHeight="1" x14ac:dyDescent="0.25">
      <c r="A60" s="62"/>
      <c r="B60" s="30">
        <v>52</v>
      </c>
      <c r="C60" s="31">
        <v>22.21</v>
      </c>
      <c r="D60" s="31">
        <v>22.21</v>
      </c>
      <c r="E60" s="26"/>
      <c r="F60" s="40" t="s">
        <v>133</v>
      </c>
      <c r="G60" s="41">
        <v>710</v>
      </c>
      <c r="H60" s="41">
        <v>17</v>
      </c>
      <c r="I60" s="37" t="s">
        <v>28</v>
      </c>
      <c r="J60" s="29" t="s">
        <v>29</v>
      </c>
      <c r="K60" s="25" t="s">
        <v>143</v>
      </c>
      <c r="L60" s="25" t="s">
        <v>143</v>
      </c>
      <c r="M60" s="25" t="s">
        <v>144</v>
      </c>
      <c r="N60" s="32">
        <v>1</v>
      </c>
      <c r="O60" s="48">
        <v>8567.43</v>
      </c>
      <c r="P60" s="59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5">
        <v>0</v>
      </c>
      <c r="AB60" s="65">
        <f t="shared" si="0"/>
        <v>8567.43</v>
      </c>
      <c r="AC60" s="65">
        <f t="shared" si="1"/>
        <v>10280.915999999999</v>
      </c>
      <c r="AD60" s="38"/>
    </row>
    <row r="61" spans="1:30" s="39" customFormat="1" ht="27.6" customHeight="1" x14ac:dyDescent="0.25">
      <c r="A61" s="62"/>
      <c r="B61" s="30">
        <v>53</v>
      </c>
      <c r="C61" s="31">
        <v>22.21</v>
      </c>
      <c r="D61" s="31">
        <v>22.21</v>
      </c>
      <c r="E61" s="26"/>
      <c r="F61" s="40" t="s">
        <v>79</v>
      </c>
      <c r="G61" s="41">
        <v>800</v>
      </c>
      <c r="H61" s="41">
        <v>17</v>
      </c>
      <c r="I61" s="37" t="s">
        <v>28</v>
      </c>
      <c r="J61" s="29" t="s">
        <v>29</v>
      </c>
      <c r="K61" s="25" t="s">
        <v>143</v>
      </c>
      <c r="L61" s="25" t="s">
        <v>143</v>
      </c>
      <c r="M61" s="25" t="s">
        <v>144</v>
      </c>
      <c r="N61" s="32">
        <v>1</v>
      </c>
      <c r="O61" s="48">
        <v>10854.67</v>
      </c>
      <c r="P61" s="59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5">
        <v>0</v>
      </c>
      <c r="AB61" s="65">
        <f t="shared" si="0"/>
        <v>10854.67</v>
      </c>
      <c r="AC61" s="65">
        <f t="shared" si="1"/>
        <v>13025.603999999999</v>
      </c>
      <c r="AD61" s="38"/>
    </row>
    <row r="62" spans="1:30" s="39" customFormat="1" ht="27.6" customHeight="1" x14ac:dyDescent="0.25">
      <c r="A62" s="62"/>
      <c r="B62" s="30">
        <v>54</v>
      </c>
      <c r="C62" s="31">
        <v>22.21</v>
      </c>
      <c r="D62" s="31">
        <v>22.21</v>
      </c>
      <c r="E62" s="26"/>
      <c r="F62" s="40" t="s">
        <v>80</v>
      </c>
      <c r="G62" s="41">
        <v>900</v>
      </c>
      <c r="H62" s="41">
        <v>17</v>
      </c>
      <c r="I62" s="37" t="s">
        <v>28</v>
      </c>
      <c r="J62" s="29" t="s">
        <v>29</v>
      </c>
      <c r="K62" s="25" t="s">
        <v>143</v>
      </c>
      <c r="L62" s="25" t="s">
        <v>143</v>
      </c>
      <c r="M62" s="25" t="s">
        <v>144</v>
      </c>
      <c r="N62" s="32">
        <v>1</v>
      </c>
      <c r="O62" s="48">
        <v>13762.17</v>
      </c>
      <c r="P62" s="59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5">
        <v>0</v>
      </c>
      <c r="AB62" s="65">
        <f t="shared" si="0"/>
        <v>13762.17</v>
      </c>
      <c r="AC62" s="65">
        <f t="shared" si="1"/>
        <v>16514.603999999999</v>
      </c>
      <c r="AD62" s="38"/>
    </row>
    <row r="63" spans="1:30" s="39" customFormat="1" ht="27.6" customHeight="1" x14ac:dyDescent="0.25">
      <c r="A63" s="62"/>
      <c r="B63" s="30">
        <v>55</v>
      </c>
      <c r="C63" s="31">
        <v>22.21</v>
      </c>
      <c r="D63" s="31">
        <v>22.21</v>
      </c>
      <c r="E63" s="26"/>
      <c r="F63" s="40" t="s">
        <v>81</v>
      </c>
      <c r="G63" s="41">
        <v>1000</v>
      </c>
      <c r="H63" s="41">
        <v>17</v>
      </c>
      <c r="I63" s="37" t="s">
        <v>28</v>
      </c>
      <c r="J63" s="29" t="s">
        <v>29</v>
      </c>
      <c r="K63" s="25" t="s">
        <v>143</v>
      </c>
      <c r="L63" s="25" t="s">
        <v>143</v>
      </c>
      <c r="M63" s="25" t="s">
        <v>144</v>
      </c>
      <c r="N63" s="32">
        <v>1</v>
      </c>
      <c r="O63" s="48">
        <v>16960.419999999998</v>
      </c>
      <c r="P63" s="59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5">
        <v>0</v>
      </c>
      <c r="AB63" s="65">
        <f t="shared" si="0"/>
        <v>16960.419999999998</v>
      </c>
      <c r="AC63" s="65">
        <f t="shared" si="1"/>
        <v>20352.503999999997</v>
      </c>
      <c r="AD63" s="38"/>
    </row>
    <row r="64" spans="1:30" s="39" customFormat="1" ht="27.6" customHeight="1" x14ac:dyDescent="0.25">
      <c r="A64" s="62"/>
      <c r="B64" s="30">
        <v>56</v>
      </c>
      <c r="C64" s="31">
        <v>22.21</v>
      </c>
      <c r="D64" s="31">
        <v>22.21</v>
      </c>
      <c r="E64" s="26"/>
      <c r="F64" s="40" t="s">
        <v>82</v>
      </c>
      <c r="G64" s="41">
        <v>1200</v>
      </c>
      <c r="H64" s="41">
        <v>17</v>
      </c>
      <c r="I64" s="37" t="s">
        <v>28</v>
      </c>
      <c r="J64" s="29" t="s">
        <v>29</v>
      </c>
      <c r="K64" s="25" t="s">
        <v>143</v>
      </c>
      <c r="L64" s="25" t="s">
        <v>143</v>
      </c>
      <c r="M64" s="25" t="s">
        <v>144</v>
      </c>
      <c r="N64" s="32">
        <v>1</v>
      </c>
      <c r="O64" s="48">
        <v>24423</v>
      </c>
      <c r="P64" s="59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5">
        <v>0</v>
      </c>
      <c r="AB64" s="65">
        <f t="shared" si="0"/>
        <v>24423</v>
      </c>
      <c r="AC64" s="65">
        <f t="shared" si="1"/>
        <v>29307.599999999999</v>
      </c>
      <c r="AD64" s="38"/>
    </row>
    <row r="65" spans="1:30" s="39" customFormat="1" ht="27.6" customHeight="1" x14ac:dyDescent="0.25">
      <c r="A65" s="62"/>
      <c r="B65" s="30">
        <v>57</v>
      </c>
      <c r="C65" s="31">
        <v>22.21</v>
      </c>
      <c r="D65" s="31">
        <v>22.21</v>
      </c>
      <c r="E65" s="26"/>
      <c r="F65" s="40" t="s">
        <v>83</v>
      </c>
      <c r="G65" s="41">
        <v>75</v>
      </c>
      <c r="H65" s="41">
        <v>21</v>
      </c>
      <c r="I65" s="37" t="s">
        <v>28</v>
      </c>
      <c r="J65" s="29" t="s">
        <v>29</v>
      </c>
      <c r="K65" s="25" t="s">
        <v>143</v>
      </c>
      <c r="L65" s="25" t="s">
        <v>143</v>
      </c>
      <c r="M65" s="25" t="s">
        <v>144</v>
      </c>
      <c r="N65" s="32">
        <v>1</v>
      </c>
      <c r="O65" s="48">
        <v>84.56</v>
      </c>
      <c r="P65" s="59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5">
        <v>0</v>
      </c>
      <c r="AB65" s="65">
        <f t="shared" si="0"/>
        <v>84.56</v>
      </c>
      <c r="AC65" s="65">
        <f t="shared" si="1"/>
        <v>101.47199999999999</v>
      </c>
      <c r="AD65" s="38"/>
    </row>
    <row r="66" spans="1:30" s="39" customFormat="1" ht="27.6" customHeight="1" x14ac:dyDescent="0.25">
      <c r="A66" s="62"/>
      <c r="B66" s="30">
        <v>58</v>
      </c>
      <c r="C66" s="31">
        <v>22.21</v>
      </c>
      <c r="D66" s="31">
        <v>22.21</v>
      </c>
      <c r="E66" s="26"/>
      <c r="F66" s="40" t="s">
        <v>84</v>
      </c>
      <c r="G66" s="41">
        <v>90</v>
      </c>
      <c r="H66" s="41">
        <v>21</v>
      </c>
      <c r="I66" s="37" t="s">
        <v>28</v>
      </c>
      <c r="J66" s="29" t="s">
        <v>29</v>
      </c>
      <c r="K66" s="25" t="s">
        <v>143</v>
      </c>
      <c r="L66" s="25" t="s">
        <v>143</v>
      </c>
      <c r="M66" s="25" t="s">
        <v>144</v>
      </c>
      <c r="N66" s="32">
        <v>1</v>
      </c>
      <c r="O66" s="48">
        <v>121.54</v>
      </c>
      <c r="P66" s="59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5">
        <v>0</v>
      </c>
      <c r="AB66" s="65">
        <f t="shared" si="0"/>
        <v>121.54</v>
      </c>
      <c r="AC66" s="65">
        <f t="shared" si="1"/>
        <v>145.84800000000001</v>
      </c>
      <c r="AD66" s="38"/>
    </row>
    <row r="67" spans="1:30" s="39" customFormat="1" ht="27.6" customHeight="1" x14ac:dyDescent="0.25">
      <c r="A67" s="62"/>
      <c r="B67" s="30">
        <v>59</v>
      </c>
      <c r="C67" s="31">
        <v>22.21</v>
      </c>
      <c r="D67" s="31">
        <v>22.21</v>
      </c>
      <c r="E67" s="26"/>
      <c r="F67" s="40" t="s">
        <v>85</v>
      </c>
      <c r="G67" s="41">
        <v>110</v>
      </c>
      <c r="H67" s="41">
        <v>21</v>
      </c>
      <c r="I67" s="37" t="s">
        <v>28</v>
      </c>
      <c r="J67" s="29" t="s">
        <v>29</v>
      </c>
      <c r="K67" s="25" t="s">
        <v>143</v>
      </c>
      <c r="L67" s="25" t="s">
        <v>143</v>
      </c>
      <c r="M67" s="25" t="s">
        <v>144</v>
      </c>
      <c r="N67" s="32">
        <v>1</v>
      </c>
      <c r="O67" s="48">
        <v>182.31</v>
      </c>
      <c r="P67" s="59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5">
        <v>0</v>
      </c>
      <c r="AB67" s="65">
        <f t="shared" si="0"/>
        <v>182.31</v>
      </c>
      <c r="AC67" s="65">
        <f t="shared" si="1"/>
        <v>218.77199999999999</v>
      </c>
      <c r="AD67" s="38"/>
    </row>
    <row r="68" spans="1:30" s="39" customFormat="1" ht="27.6" customHeight="1" x14ac:dyDescent="0.25">
      <c r="A68" s="62"/>
      <c r="B68" s="30">
        <v>60</v>
      </c>
      <c r="C68" s="31">
        <v>22.21</v>
      </c>
      <c r="D68" s="31">
        <v>22.21</v>
      </c>
      <c r="E68" s="26"/>
      <c r="F68" s="40" t="s">
        <v>86</v>
      </c>
      <c r="G68" s="41">
        <v>125</v>
      </c>
      <c r="H68" s="41">
        <v>21</v>
      </c>
      <c r="I68" s="37" t="s">
        <v>28</v>
      </c>
      <c r="J68" s="29" t="s">
        <v>29</v>
      </c>
      <c r="K68" s="25" t="s">
        <v>143</v>
      </c>
      <c r="L68" s="25" t="s">
        <v>143</v>
      </c>
      <c r="M68" s="25" t="s">
        <v>144</v>
      </c>
      <c r="N68" s="32">
        <v>1</v>
      </c>
      <c r="O68" s="48">
        <v>232.78</v>
      </c>
      <c r="P68" s="59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5">
        <v>0</v>
      </c>
      <c r="AB68" s="65">
        <f t="shared" si="0"/>
        <v>232.78</v>
      </c>
      <c r="AC68" s="65">
        <f t="shared" si="1"/>
        <v>279.33600000000001</v>
      </c>
      <c r="AD68" s="38"/>
    </row>
    <row r="69" spans="1:30" s="39" customFormat="1" ht="27.6" customHeight="1" x14ac:dyDescent="0.25">
      <c r="A69" s="62"/>
      <c r="B69" s="30">
        <v>61</v>
      </c>
      <c r="C69" s="31">
        <v>22.21</v>
      </c>
      <c r="D69" s="31">
        <v>22.21</v>
      </c>
      <c r="E69" s="26"/>
      <c r="F69" s="40" t="s">
        <v>87</v>
      </c>
      <c r="G69" s="41">
        <v>140</v>
      </c>
      <c r="H69" s="41">
        <v>21</v>
      </c>
      <c r="I69" s="37" t="s">
        <v>28</v>
      </c>
      <c r="J69" s="29" t="s">
        <v>29</v>
      </c>
      <c r="K69" s="25" t="s">
        <v>143</v>
      </c>
      <c r="L69" s="25" t="s">
        <v>143</v>
      </c>
      <c r="M69" s="25" t="s">
        <v>144</v>
      </c>
      <c r="N69" s="32">
        <v>1</v>
      </c>
      <c r="O69" s="48">
        <v>291.49</v>
      </c>
      <c r="P69" s="59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5">
        <v>0</v>
      </c>
      <c r="AB69" s="65">
        <f t="shared" si="0"/>
        <v>291.49</v>
      </c>
      <c r="AC69" s="65">
        <f t="shared" si="1"/>
        <v>349.78800000000001</v>
      </c>
      <c r="AD69" s="38"/>
    </row>
    <row r="70" spans="1:30" s="39" customFormat="1" ht="27.6" customHeight="1" x14ac:dyDescent="0.25">
      <c r="A70" s="62"/>
      <c r="B70" s="30">
        <v>62</v>
      </c>
      <c r="C70" s="31">
        <v>22.21</v>
      </c>
      <c r="D70" s="31">
        <v>22.21</v>
      </c>
      <c r="E70" s="26"/>
      <c r="F70" s="40" t="s">
        <v>88</v>
      </c>
      <c r="G70" s="41">
        <v>160</v>
      </c>
      <c r="H70" s="41">
        <v>21</v>
      </c>
      <c r="I70" s="37" t="s">
        <v>28</v>
      </c>
      <c r="J70" s="29" t="s">
        <v>29</v>
      </c>
      <c r="K70" s="25" t="s">
        <v>143</v>
      </c>
      <c r="L70" s="25" t="s">
        <v>143</v>
      </c>
      <c r="M70" s="25" t="s">
        <v>144</v>
      </c>
      <c r="N70" s="32">
        <v>1</v>
      </c>
      <c r="O70" s="48">
        <v>341.73</v>
      </c>
      <c r="P70" s="59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5">
        <v>0</v>
      </c>
      <c r="AB70" s="65">
        <f t="shared" si="0"/>
        <v>341.73</v>
      </c>
      <c r="AC70" s="65">
        <f t="shared" si="1"/>
        <v>410.07600000000002</v>
      </c>
      <c r="AD70" s="38"/>
    </row>
    <row r="71" spans="1:30" s="39" customFormat="1" ht="27.6" customHeight="1" x14ac:dyDescent="0.25">
      <c r="A71" s="62"/>
      <c r="B71" s="30">
        <v>63</v>
      </c>
      <c r="C71" s="31">
        <v>22.21</v>
      </c>
      <c r="D71" s="31">
        <v>22.21</v>
      </c>
      <c r="E71" s="26"/>
      <c r="F71" s="40" t="s">
        <v>89</v>
      </c>
      <c r="G71" s="41">
        <v>180</v>
      </c>
      <c r="H71" s="41">
        <v>21</v>
      </c>
      <c r="I71" s="37" t="s">
        <v>28</v>
      </c>
      <c r="J71" s="29" t="s">
        <v>29</v>
      </c>
      <c r="K71" s="25" t="s">
        <v>143</v>
      </c>
      <c r="L71" s="25" t="s">
        <v>143</v>
      </c>
      <c r="M71" s="25" t="s">
        <v>144</v>
      </c>
      <c r="N71" s="32">
        <v>1</v>
      </c>
      <c r="O71" s="48">
        <v>429.24</v>
      </c>
      <c r="P71" s="59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5">
        <v>0</v>
      </c>
      <c r="AB71" s="65">
        <f t="shared" si="0"/>
        <v>429.24</v>
      </c>
      <c r="AC71" s="65">
        <f t="shared" si="1"/>
        <v>515.08799999999997</v>
      </c>
      <c r="AD71" s="38"/>
    </row>
    <row r="72" spans="1:30" s="39" customFormat="1" ht="27.6" customHeight="1" x14ac:dyDescent="0.25">
      <c r="A72" s="62"/>
      <c r="B72" s="30">
        <v>64</v>
      </c>
      <c r="C72" s="31">
        <v>22.21</v>
      </c>
      <c r="D72" s="31">
        <v>22.21</v>
      </c>
      <c r="E72" s="26"/>
      <c r="F72" s="40" t="s">
        <v>90</v>
      </c>
      <c r="G72" s="41">
        <v>200</v>
      </c>
      <c r="H72" s="41">
        <v>21</v>
      </c>
      <c r="I72" s="37" t="s">
        <v>28</v>
      </c>
      <c r="J72" s="29" t="s">
        <v>29</v>
      </c>
      <c r="K72" s="25" t="s">
        <v>143</v>
      </c>
      <c r="L72" s="25" t="s">
        <v>143</v>
      </c>
      <c r="M72" s="25" t="s">
        <v>144</v>
      </c>
      <c r="N72" s="32">
        <v>1</v>
      </c>
      <c r="O72" s="48">
        <v>531.48</v>
      </c>
      <c r="P72" s="59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5">
        <v>0</v>
      </c>
      <c r="AB72" s="65">
        <f t="shared" si="0"/>
        <v>531.48</v>
      </c>
      <c r="AC72" s="65">
        <f t="shared" si="1"/>
        <v>637.77599999999995</v>
      </c>
      <c r="AD72" s="38"/>
    </row>
    <row r="73" spans="1:30" s="39" customFormat="1" ht="27.6" customHeight="1" x14ac:dyDescent="0.25">
      <c r="A73" s="62"/>
      <c r="B73" s="30">
        <v>65</v>
      </c>
      <c r="C73" s="31">
        <v>22.21</v>
      </c>
      <c r="D73" s="31">
        <v>22.21</v>
      </c>
      <c r="E73" s="26"/>
      <c r="F73" s="40" t="s">
        <v>91</v>
      </c>
      <c r="G73" s="41">
        <v>225</v>
      </c>
      <c r="H73" s="41">
        <v>21</v>
      </c>
      <c r="I73" s="37" t="s">
        <v>28</v>
      </c>
      <c r="J73" s="29" t="s">
        <v>29</v>
      </c>
      <c r="K73" s="25" t="s">
        <v>143</v>
      </c>
      <c r="L73" s="25" t="s">
        <v>143</v>
      </c>
      <c r="M73" s="25" t="s">
        <v>144</v>
      </c>
      <c r="N73" s="32">
        <v>1</v>
      </c>
      <c r="O73" s="48">
        <v>671.49</v>
      </c>
      <c r="P73" s="59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5">
        <v>0</v>
      </c>
      <c r="AB73" s="65">
        <f t="shared" si="0"/>
        <v>671.49</v>
      </c>
      <c r="AC73" s="65">
        <f t="shared" si="1"/>
        <v>805.78800000000001</v>
      </c>
      <c r="AD73" s="38"/>
    </row>
    <row r="74" spans="1:30" s="39" customFormat="1" ht="27.6" customHeight="1" x14ac:dyDescent="0.25">
      <c r="A74" s="62"/>
      <c r="B74" s="30">
        <v>66</v>
      </c>
      <c r="C74" s="31">
        <v>22.21</v>
      </c>
      <c r="D74" s="31">
        <v>22.21</v>
      </c>
      <c r="E74" s="26"/>
      <c r="F74" s="40" t="s">
        <v>92</v>
      </c>
      <c r="G74" s="41">
        <v>250</v>
      </c>
      <c r="H74" s="41">
        <v>21</v>
      </c>
      <c r="I74" s="37" t="s">
        <v>28</v>
      </c>
      <c r="J74" s="29" t="s">
        <v>29</v>
      </c>
      <c r="K74" s="25" t="s">
        <v>143</v>
      </c>
      <c r="L74" s="25" t="s">
        <v>143</v>
      </c>
      <c r="M74" s="25" t="s">
        <v>144</v>
      </c>
      <c r="N74" s="32">
        <v>1</v>
      </c>
      <c r="O74" s="48">
        <v>821.63</v>
      </c>
      <c r="P74" s="59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5">
        <v>0</v>
      </c>
      <c r="AB74" s="65">
        <f t="shared" ref="AB74:AB105" si="2">O74*((100-AA74)/100)</f>
        <v>821.63</v>
      </c>
      <c r="AC74" s="65">
        <f t="shared" ref="AC74:AC105" si="3">AB74*1.2</f>
        <v>985.9559999999999</v>
      </c>
      <c r="AD74" s="38"/>
    </row>
    <row r="75" spans="1:30" s="39" customFormat="1" ht="27.6" customHeight="1" x14ac:dyDescent="0.25">
      <c r="A75" s="62"/>
      <c r="B75" s="30">
        <v>67</v>
      </c>
      <c r="C75" s="31">
        <v>22.21</v>
      </c>
      <c r="D75" s="31">
        <v>22.21</v>
      </c>
      <c r="E75" s="26"/>
      <c r="F75" s="40" t="s">
        <v>93</v>
      </c>
      <c r="G75" s="41">
        <v>280</v>
      </c>
      <c r="H75" s="41">
        <v>21</v>
      </c>
      <c r="I75" s="37" t="s">
        <v>28</v>
      </c>
      <c r="J75" s="29" t="s">
        <v>29</v>
      </c>
      <c r="K75" s="25" t="s">
        <v>143</v>
      </c>
      <c r="L75" s="25" t="s">
        <v>143</v>
      </c>
      <c r="M75" s="25" t="s">
        <v>144</v>
      </c>
      <c r="N75" s="32">
        <v>1</v>
      </c>
      <c r="O75" s="48">
        <v>1040.8599999999999</v>
      </c>
      <c r="P75" s="59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5">
        <v>0</v>
      </c>
      <c r="AB75" s="65">
        <f t="shared" si="2"/>
        <v>1040.8599999999999</v>
      </c>
      <c r="AC75" s="65">
        <f t="shared" si="3"/>
        <v>1249.0319999999999</v>
      </c>
      <c r="AD75" s="38"/>
    </row>
    <row r="76" spans="1:30" s="39" customFormat="1" ht="27.6" customHeight="1" x14ac:dyDescent="0.25">
      <c r="A76" s="62"/>
      <c r="B76" s="30">
        <v>68</v>
      </c>
      <c r="C76" s="31">
        <v>22.21</v>
      </c>
      <c r="D76" s="31">
        <v>22.21</v>
      </c>
      <c r="E76" s="26"/>
      <c r="F76" s="40" t="s">
        <v>94</v>
      </c>
      <c r="G76" s="41">
        <v>315</v>
      </c>
      <c r="H76" s="41">
        <v>21</v>
      </c>
      <c r="I76" s="37" t="s">
        <v>28</v>
      </c>
      <c r="J76" s="29" t="s">
        <v>29</v>
      </c>
      <c r="K76" s="25" t="s">
        <v>143</v>
      </c>
      <c r="L76" s="25" t="s">
        <v>143</v>
      </c>
      <c r="M76" s="25" t="s">
        <v>144</v>
      </c>
      <c r="N76" s="32">
        <v>1</v>
      </c>
      <c r="O76" s="48">
        <v>1307.98</v>
      </c>
      <c r="P76" s="59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5">
        <v>0</v>
      </c>
      <c r="AB76" s="65">
        <f t="shared" si="2"/>
        <v>1307.98</v>
      </c>
      <c r="AC76" s="65">
        <f t="shared" si="3"/>
        <v>1569.576</v>
      </c>
      <c r="AD76" s="38"/>
    </row>
    <row r="77" spans="1:30" s="39" customFormat="1" ht="27.6" customHeight="1" x14ac:dyDescent="0.25">
      <c r="A77" s="62"/>
      <c r="B77" s="30">
        <v>69</v>
      </c>
      <c r="C77" s="31">
        <v>22.21</v>
      </c>
      <c r="D77" s="31">
        <v>22.21</v>
      </c>
      <c r="E77" s="26"/>
      <c r="F77" s="40" t="s">
        <v>95</v>
      </c>
      <c r="G77" s="41">
        <v>355</v>
      </c>
      <c r="H77" s="41">
        <v>21</v>
      </c>
      <c r="I77" s="37" t="s">
        <v>28</v>
      </c>
      <c r="J77" s="29" t="s">
        <v>29</v>
      </c>
      <c r="K77" s="25" t="s">
        <v>143</v>
      </c>
      <c r="L77" s="25" t="s">
        <v>143</v>
      </c>
      <c r="M77" s="25" t="s">
        <v>144</v>
      </c>
      <c r="N77" s="32">
        <v>1</v>
      </c>
      <c r="O77" s="48">
        <v>1658</v>
      </c>
      <c r="P77" s="59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5">
        <v>0</v>
      </c>
      <c r="AB77" s="65">
        <f t="shared" si="2"/>
        <v>1658</v>
      </c>
      <c r="AC77" s="65">
        <f t="shared" si="3"/>
        <v>1989.6</v>
      </c>
      <c r="AD77" s="38"/>
    </row>
    <row r="78" spans="1:30" s="39" customFormat="1" ht="27.6" customHeight="1" x14ac:dyDescent="0.25">
      <c r="A78" s="62"/>
      <c r="B78" s="30">
        <v>70</v>
      </c>
      <c r="C78" s="31">
        <v>22.21</v>
      </c>
      <c r="D78" s="31">
        <v>22.21</v>
      </c>
      <c r="E78" s="26"/>
      <c r="F78" s="40" t="s">
        <v>96</v>
      </c>
      <c r="G78" s="41">
        <v>400</v>
      </c>
      <c r="H78" s="41">
        <v>21</v>
      </c>
      <c r="I78" s="37" t="s">
        <v>28</v>
      </c>
      <c r="J78" s="29" t="s">
        <v>29</v>
      </c>
      <c r="K78" s="25" t="s">
        <v>143</v>
      </c>
      <c r="L78" s="25" t="s">
        <v>143</v>
      </c>
      <c r="M78" s="25" t="s">
        <v>144</v>
      </c>
      <c r="N78" s="32">
        <v>1</v>
      </c>
      <c r="O78" s="48">
        <v>2109.34</v>
      </c>
      <c r="P78" s="59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5">
        <v>0</v>
      </c>
      <c r="AB78" s="65">
        <f t="shared" si="2"/>
        <v>2109.34</v>
      </c>
      <c r="AC78" s="65">
        <f t="shared" si="3"/>
        <v>2531.2080000000001</v>
      </c>
      <c r="AD78" s="38"/>
    </row>
    <row r="79" spans="1:30" s="39" customFormat="1" ht="27.6" customHeight="1" x14ac:dyDescent="0.25">
      <c r="A79" s="62"/>
      <c r="B79" s="30">
        <v>71</v>
      </c>
      <c r="C79" s="31">
        <v>22.21</v>
      </c>
      <c r="D79" s="31">
        <v>22.21</v>
      </c>
      <c r="E79" s="26"/>
      <c r="F79" s="40" t="s">
        <v>97</v>
      </c>
      <c r="G79" s="41">
        <v>450</v>
      </c>
      <c r="H79" s="41">
        <v>21</v>
      </c>
      <c r="I79" s="37" t="s">
        <v>28</v>
      </c>
      <c r="J79" s="29" t="s">
        <v>29</v>
      </c>
      <c r="K79" s="25" t="s">
        <v>143</v>
      </c>
      <c r="L79" s="25" t="s">
        <v>143</v>
      </c>
      <c r="M79" s="25" t="s">
        <v>144</v>
      </c>
      <c r="N79" s="32">
        <v>1</v>
      </c>
      <c r="O79" s="48">
        <v>2671.22</v>
      </c>
      <c r="P79" s="59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5">
        <v>0</v>
      </c>
      <c r="AB79" s="65">
        <f t="shared" si="2"/>
        <v>2671.22</v>
      </c>
      <c r="AC79" s="65">
        <f t="shared" si="3"/>
        <v>3205.4639999999995</v>
      </c>
      <c r="AD79" s="38"/>
    </row>
    <row r="80" spans="1:30" s="39" customFormat="1" ht="27.6" customHeight="1" x14ac:dyDescent="0.25">
      <c r="A80" s="62"/>
      <c r="B80" s="30">
        <v>72</v>
      </c>
      <c r="C80" s="31">
        <v>22.21</v>
      </c>
      <c r="D80" s="31">
        <v>22.21</v>
      </c>
      <c r="E80" s="26"/>
      <c r="F80" s="40" t="s">
        <v>98</v>
      </c>
      <c r="G80" s="41">
        <v>500</v>
      </c>
      <c r="H80" s="41">
        <v>21</v>
      </c>
      <c r="I80" s="37" t="s">
        <v>28</v>
      </c>
      <c r="J80" s="29" t="s">
        <v>29</v>
      </c>
      <c r="K80" s="25" t="s">
        <v>143</v>
      </c>
      <c r="L80" s="25" t="s">
        <v>143</v>
      </c>
      <c r="M80" s="25" t="s">
        <v>144</v>
      </c>
      <c r="N80" s="32">
        <v>1</v>
      </c>
      <c r="O80" s="48">
        <v>3297.58</v>
      </c>
      <c r="P80" s="59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5">
        <v>0</v>
      </c>
      <c r="AB80" s="65">
        <f t="shared" si="2"/>
        <v>3297.58</v>
      </c>
      <c r="AC80" s="65">
        <f t="shared" si="3"/>
        <v>3957.0959999999995</v>
      </c>
      <c r="AD80" s="38"/>
    </row>
    <row r="81" spans="1:30" s="39" customFormat="1" ht="27.6" customHeight="1" x14ac:dyDescent="0.25">
      <c r="A81" s="62"/>
      <c r="B81" s="30">
        <v>73</v>
      </c>
      <c r="C81" s="31">
        <v>22.21</v>
      </c>
      <c r="D81" s="31">
        <v>22.21</v>
      </c>
      <c r="E81" s="26"/>
      <c r="F81" s="40" t="s">
        <v>99</v>
      </c>
      <c r="G81" s="41">
        <v>560</v>
      </c>
      <c r="H81" s="41">
        <v>21</v>
      </c>
      <c r="I81" s="37" t="s">
        <v>28</v>
      </c>
      <c r="J81" s="29" t="s">
        <v>29</v>
      </c>
      <c r="K81" s="25" t="s">
        <v>143</v>
      </c>
      <c r="L81" s="25" t="s">
        <v>143</v>
      </c>
      <c r="M81" s="25" t="s">
        <v>144</v>
      </c>
      <c r="N81" s="32">
        <v>1</v>
      </c>
      <c r="O81" s="48">
        <v>4126.58</v>
      </c>
      <c r="P81" s="59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5">
        <v>0</v>
      </c>
      <c r="AB81" s="65">
        <f t="shared" si="2"/>
        <v>4126.58</v>
      </c>
      <c r="AC81" s="65">
        <f t="shared" si="3"/>
        <v>4951.8959999999997</v>
      </c>
      <c r="AD81" s="38"/>
    </row>
    <row r="82" spans="1:30" s="39" customFormat="1" ht="27.6" customHeight="1" x14ac:dyDescent="0.25">
      <c r="A82" s="62"/>
      <c r="B82" s="30">
        <v>74</v>
      </c>
      <c r="C82" s="31">
        <v>22.21</v>
      </c>
      <c r="D82" s="31">
        <v>22.21</v>
      </c>
      <c r="E82" s="26"/>
      <c r="F82" s="40" t="s">
        <v>100</v>
      </c>
      <c r="G82" s="41">
        <v>630</v>
      </c>
      <c r="H82" s="41">
        <v>21</v>
      </c>
      <c r="I82" s="37" t="s">
        <v>28</v>
      </c>
      <c r="J82" s="29" t="s">
        <v>29</v>
      </c>
      <c r="K82" s="25" t="s">
        <v>143</v>
      </c>
      <c r="L82" s="25" t="s">
        <v>143</v>
      </c>
      <c r="M82" s="25" t="s">
        <v>144</v>
      </c>
      <c r="N82" s="32">
        <v>1</v>
      </c>
      <c r="O82" s="48">
        <v>5204.28</v>
      </c>
      <c r="P82" s="59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5">
        <v>0</v>
      </c>
      <c r="AB82" s="65">
        <f t="shared" si="2"/>
        <v>5204.28</v>
      </c>
      <c r="AC82" s="65">
        <f t="shared" si="3"/>
        <v>6245.1359999999995</v>
      </c>
      <c r="AD82" s="38"/>
    </row>
    <row r="83" spans="1:30" s="39" customFormat="1" ht="27.6" customHeight="1" x14ac:dyDescent="0.25">
      <c r="A83" s="62"/>
      <c r="B83" s="30">
        <v>75</v>
      </c>
      <c r="C83" s="31">
        <v>22.21</v>
      </c>
      <c r="D83" s="31">
        <v>22.21</v>
      </c>
      <c r="E83" s="26"/>
      <c r="F83" s="40" t="s">
        <v>101</v>
      </c>
      <c r="G83" s="41">
        <v>710</v>
      </c>
      <c r="H83" s="41">
        <v>21</v>
      </c>
      <c r="I83" s="37" t="s">
        <v>28</v>
      </c>
      <c r="J83" s="29" t="s">
        <v>29</v>
      </c>
      <c r="K83" s="25" t="s">
        <v>143</v>
      </c>
      <c r="L83" s="25" t="s">
        <v>143</v>
      </c>
      <c r="M83" s="25" t="s">
        <v>144</v>
      </c>
      <c r="N83" s="32">
        <v>1</v>
      </c>
      <c r="O83" s="48">
        <v>6987.69</v>
      </c>
      <c r="P83" s="59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5">
        <v>0</v>
      </c>
      <c r="AB83" s="65">
        <f t="shared" si="2"/>
        <v>6987.69</v>
      </c>
      <c r="AC83" s="65">
        <f t="shared" si="3"/>
        <v>8385.2279999999992</v>
      </c>
      <c r="AD83" s="38"/>
    </row>
    <row r="84" spans="1:30" s="39" customFormat="1" ht="27.6" customHeight="1" x14ac:dyDescent="0.25">
      <c r="A84" s="62"/>
      <c r="B84" s="30">
        <v>76</v>
      </c>
      <c r="C84" s="31">
        <v>22.21</v>
      </c>
      <c r="D84" s="31">
        <v>22.21</v>
      </c>
      <c r="E84" s="26"/>
      <c r="F84" s="40" t="s">
        <v>102</v>
      </c>
      <c r="G84" s="41">
        <v>800</v>
      </c>
      <c r="H84" s="41">
        <v>21</v>
      </c>
      <c r="I84" s="37" t="s">
        <v>28</v>
      </c>
      <c r="J84" s="29" t="s">
        <v>29</v>
      </c>
      <c r="K84" s="25" t="s">
        <v>143</v>
      </c>
      <c r="L84" s="25" t="s">
        <v>143</v>
      </c>
      <c r="M84" s="25" t="s">
        <v>144</v>
      </c>
      <c r="N84" s="32">
        <v>1</v>
      </c>
      <c r="O84" s="48">
        <v>8858.18</v>
      </c>
      <c r="P84" s="59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5">
        <v>0</v>
      </c>
      <c r="AB84" s="65">
        <f t="shared" si="2"/>
        <v>8858.18</v>
      </c>
      <c r="AC84" s="65">
        <f t="shared" si="3"/>
        <v>10629.816000000001</v>
      </c>
      <c r="AD84" s="38"/>
    </row>
    <row r="85" spans="1:30" s="39" customFormat="1" ht="27.6" customHeight="1" x14ac:dyDescent="0.25">
      <c r="A85" s="62"/>
      <c r="B85" s="30">
        <v>77</v>
      </c>
      <c r="C85" s="31">
        <v>22.21</v>
      </c>
      <c r="D85" s="31">
        <v>22.21</v>
      </c>
      <c r="E85" s="26"/>
      <c r="F85" s="40" t="s">
        <v>103</v>
      </c>
      <c r="G85" s="41">
        <v>900</v>
      </c>
      <c r="H85" s="41">
        <v>21</v>
      </c>
      <c r="I85" s="37" t="s">
        <v>28</v>
      </c>
      <c r="J85" s="29" t="s">
        <v>29</v>
      </c>
      <c r="K85" s="25" t="s">
        <v>143</v>
      </c>
      <c r="L85" s="25" t="s">
        <v>143</v>
      </c>
      <c r="M85" s="25" t="s">
        <v>144</v>
      </c>
      <c r="N85" s="32">
        <v>1</v>
      </c>
      <c r="O85" s="48">
        <v>11242.33</v>
      </c>
      <c r="P85" s="59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5">
        <v>0</v>
      </c>
      <c r="AB85" s="65">
        <f t="shared" si="2"/>
        <v>11242.33</v>
      </c>
      <c r="AC85" s="65">
        <f t="shared" si="3"/>
        <v>13490.796</v>
      </c>
      <c r="AD85" s="38"/>
    </row>
    <row r="86" spans="1:30" s="39" customFormat="1" ht="27.6" customHeight="1" x14ac:dyDescent="0.25">
      <c r="A86" s="62"/>
      <c r="B86" s="30">
        <v>78</v>
      </c>
      <c r="C86" s="31">
        <v>22.21</v>
      </c>
      <c r="D86" s="31">
        <v>22.21</v>
      </c>
      <c r="E86" s="26"/>
      <c r="F86" s="40" t="s">
        <v>104</v>
      </c>
      <c r="G86" s="41">
        <v>1000</v>
      </c>
      <c r="H86" s="41">
        <v>21</v>
      </c>
      <c r="I86" s="37" t="s">
        <v>28</v>
      </c>
      <c r="J86" s="29" t="s">
        <v>29</v>
      </c>
      <c r="K86" s="25" t="s">
        <v>143</v>
      </c>
      <c r="L86" s="25" t="s">
        <v>143</v>
      </c>
      <c r="M86" s="25" t="s">
        <v>144</v>
      </c>
      <c r="N86" s="32">
        <v>1</v>
      </c>
      <c r="O86" s="48">
        <v>13859.08</v>
      </c>
      <c r="P86" s="59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5">
        <v>0</v>
      </c>
      <c r="AB86" s="65">
        <f t="shared" si="2"/>
        <v>13859.08</v>
      </c>
      <c r="AC86" s="65">
        <f t="shared" si="3"/>
        <v>16630.896000000001</v>
      </c>
      <c r="AD86" s="38"/>
    </row>
    <row r="87" spans="1:30" s="39" customFormat="1" ht="27.6" customHeight="1" x14ac:dyDescent="0.25">
      <c r="A87" s="62"/>
      <c r="B87" s="30">
        <v>79</v>
      </c>
      <c r="C87" s="31">
        <v>22.21</v>
      </c>
      <c r="D87" s="31">
        <v>22.21</v>
      </c>
      <c r="E87" s="26"/>
      <c r="F87" s="40" t="s">
        <v>105</v>
      </c>
      <c r="G87" s="41">
        <v>1200</v>
      </c>
      <c r="H87" s="41">
        <v>21</v>
      </c>
      <c r="I87" s="37" t="s">
        <v>28</v>
      </c>
      <c r="J87" s="29" t="s">
        <v>29</v>
      </c>
      <c r="K87" s="25" t="s">
        <v>143</v>
      </c>
      <c r="L87" s="25" t="s">
        <v>143</v>
      </c>
      <c r="M87" s="25" t="s">
        <v>144</v>
      </c>
      <c r="N87" s="32">
        <v>1</v>
      </c>
      <c r="O87" s="48">
        <v>19964.830000000002</v>
      </c>
      <c r="P87" s="59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5">
        <v>0</v>
      </c>
      <c r="AB87" s="65">
        <f t="shared" si="2"/>
        <v>19964.830000000002</v>
      </c>
      <c r="AC87" s="65">
        <f t="shared" si="3"/>
        <v>23957.796000000002</v>
      </c>
      <c r="AD87" s="38"/>
    </row>
    <row r="88" spans="1:30" s="39" customFormat="1" ht="27.6" customHeight="1" x14ac:dyDescent="0.25">
      <c r="A88" s="62"/>
      <c r="B88" s="30">
        <v>80</v>
      </c>
      <c r="C88" s="31">
        <v>22.21</v>
      </c>
      <c r="D88" s="31">
        <v>22.21</v>
      </c>
      <c r="E88" s="26"/>
      <c r="F88" s="40" t="s">
        <v>106</v>
      </c>
      <c r="G88" s="41">
        <v>90</v>
      </c>
      <c r="H88" s="41">
        <v>26</v>
      </c>
      <c r="I88" s="37" t="s">
        <v>28</v>
      </c>
      <c r="J88" s="29" t="s">
        <v>29</v>
      </c>
      <c r="K88" s="25" t="s">
        <v>143</v>
      </c>
      <c r="L88" s="25" t="s">
        <v>143</v>
      </c>
      <c r="M88" s="25" t="s">
        <v>144</v>
      </c>
      <c r="N88" s="32">
        <v>1</v>
      </c>
      <c r="O88" s="48">
        <v>99.81</v>
      </c>
      <c r="P88" s="59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5">
        <v>0</v>
      </c>
      <c r="AB88" s="65">
        <f t="shared" si="2"/>
        <v>99.81</v>
      </c>
      <c r="AC88" s="65">
        <f t="shared" si="3"/>
        <v>119.77199999999999</v>
      </c>
      <c r="AD88" s="38"/>
    </row>
    <row r="89" spans="1:30" s="39" customFormat="1" ht="27.6" customHeight="1" x14ac:dyDescent="0.25">
      <c r="A89" s="62"/>
      <c r="B89" s="30">
        <v>81</v>
      </c>
      <c r="C89" s="31">
        <v>22.21</v>
      </c>
      <c r="D89" s="31">
        <v>22.21</v>
      </c>
      <c r="E89" s="26"/>
      <c r="F89" s="40" t="s">
        <v>107</v>
      </c>
      <c r="G89" s="41">
        <v>110</v>
      </c>
      <c r="H89" s="41">
        <v>26</v>
      </c>
      <c r="I89" s="37" t="s">
        <v>28</v>
      </c>
      <c r="J89" s="29" t="s">
        <v>29</v>
      </c>
      <c r="K89" s="25" t="s">
        <v>143</v>
      </c>
      <c r="L89" s="25" t="s">
        <v>143</v>
      </c>
      <c r="M89" s="25" t="s">
        <v>144</v>
      </c>
      <c r="N89" s="32">
        <v>1</v>
      </c>
      <c r="O89" s="48">
        <v>146.26</v>
      </c>
      <c r="P89" s="59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5">
        <v>0</v>
      </c>
      <c r="AB89" s="65">
        <f t="shared" si="2"/>
        <v>146.26</v>
      </c>
      <c r="AC89" s="65">
        <f t="shared" si="3"/>
        <v>175.51199999999997</v>
      </c>
      <c r="AD89" s="38"/>
    </row>
    <row r="90" spans="1:30" s="39" customFormat="1" ht="27.6" customHeight="1" x14ac:dyDescent="0.25">
      <c r="A90" s="62"/>
      <c r="B90" s="30">
        <v>82</v>
      </c>
      <c r="C90" s="31">
        <v>22.21</v>
      </c>
      <c r="D90" s="31">
        <v>22.21</v>
      </c>
      <c r="E90" s="26"/>
      <c r="F90" s="40" t="s">
        <v>108</v>
      </c>
      <c r="G90" s="41">
        <v>125</v>
      </c>
      <c r="H90" s="41">
        <v>26</v>
      </c>
      <c r="I90" s="37" t="s">
        <v>28</v>
      </c>
      <c r="J90" s="29" t="s">
        <v>29</v>
      </c>
      <c r="K90" s="25" t="s">
        <v>143</v>
      </c>
      <c r="L90" s="25" t="s">
        <v>143</v>
      </c>
      <c r="M90" s="25" t="s">
        <v>144</v>
      </c>
      <c r="N90" s="32">
        <v>1</v>
      </c>
      <c r="O90" s="48">
        <v>188.49</v>
      </c>
      <c r="P90" s="59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5">
        <v>0</v>
      </c>
      <c r="AB90" s="65">
        <f t="shared" si="2"/>
        <v>188.49</v>
      </c>
      <c r="AC90" s="65">
        <f t="shared" si="3"/>
        <v>226.18800000000002</v>
      </c>
      <c r="AD90" s="38"/>
    </row>
    <row r="91" spans="1:30" s="39" customFormat="1" ht="27.6" customHeight="1" x14ac:dyDescent="0.25">
      <c r="A91" s="62"/>
      <c r="B91" s="30">
        <v>83</v>
      </c>
      <c r="C91" s="31">
        <v>22.21</v>
      </c>
      <c r="D91" s="31">
        <v>22.21</v>
      </c>
      <c r="E91" s="26"/>
      <c r="F91" s="40" t="s">
        <v>109</v>
      </c>
      <c r="G91" s="41">
        <v>140</v>
      </c>
      <c r="H91" s="41">
        <v>26</v>
      </c>
      <c r="I91" s="37" t="s">
        <v>28</v>
      </c>
      <c r="J91" s="29" t="s">
        <v>29</v>
      </c>
      <c r="K91" s="25" t="s">
        <v>143</v>
      </c>
      <c r="L91" s="25" t="s">
        <v>143</v>
      </c>
      <c r="M91" s="25" t="s">
        <v>144</v>
      </c>
      <c r="N91" s="32">
        <v>1</v>
      </c>
      <c r="O91" s="48">
        <v>237.93</v>
      </c>
      <c r="P91" s="59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5">
        <v>0</v>
      </c>
      <c r="AB91" s="65">
        <f t="shared" si="2"/>
        <v>237.93</v>
      </c>
      <c r="AC91" s="65">
        <f t="shared" si="3"/>
        <v>285.51600000000002</v>
      </c>
      <c r="AD91" s="38"/>
    </row>
    <row r="92" spans="1:30" s="39" customFormat="1" ht="27.6" customHeight="1" x14ac:dyDescent="0.25">
      <c r="A92" s="62"/>
      <c r="B92" s="30">
        <v>84</v>
      </c>
      <c r="C92" s="31">
        <v>22.21</v>
      </c>
      <c r="D92" s="31">
        <v>22.21</v>
      </c>
      <c r="E92" s="26"/>
      <c r="F92" s="40" t="s">
        <v>110</v>
      </c>
      <c r="G92" s="41">
        <v>160</v>
      </c>
      <c r="H92" s="41">
        <v>26</v>
      </c>
      <c r="I92" s="37" t="s">
        <v>28</v>
      </c>
      <c r="J92" s="29" t="s">
        <v>29</v>
      </c>
      <c r="K92" s="25" t="s">
        <v>143</v>
      </c>
      <c r="L92" s="25" t="s">
        <v>143</v>
      </c>
      <c r="M92" s="25" t="s">
        <v>144</v>
      </c>
      <c r="N92" s="32">
        <v>1</v>
      </c>
      <c r="O92" s="48">
        <v>279.10000000000002</v>
      </c>
      <c r="P92" s="59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5">
        <v>0</v>
      </c>
      <c r="AB92" s="65">
        <f t="shared" si="2"/>
        <v>279.10000000000002</v>
      </c>
      <c r="AC92" s="65">
        <f t="shared" si="3"/>
        <v>334.92</v>
      </c>
      <c r="AD92" s="38"/>
    </row>
    <row r="93" spans="1:30" s="39" customFormat="1" ht="27.6" customHeight="1" x14ac:dyDescent="0.25">
      <c r="A93" s="62"/>
      <c r="B93" s="30">
        <v>85</v>
      </c>
      <c r="C93" s="31">
        <v>22.21</v>
      </c>
      <c r="D93" s="31">
        <v>22.21</v>
      </c>
      <c r="E93" s="26"/>
      <c r="F93" s="40" t="s">
        <v>111</v>
      </c>
      <c r="G93" s="41">
        <v>180</v>
      </c>
      <c r="H93" s="41">
        <v>26</v>
      </c>
      <c r="I93" s="37" t="s">
        <v>28</v>
      </c>
      <c r="J93" s="29" t="s">
        <v>29</v>
      </c>
      <c r="K93" s="25" t="s">
        <v>143</v>
      </c>
      <c r="L93" s="25" t="s">
        <v>143</v>
      </c>
      <c r="M93" s="25" t="s">
        <v>144</v>
      </c>
      <c r="N93" s="32">
        <v>1</v>
      </c>
      <c r="O93" s="48">
        <v>348.18</v>
      </c>
      <c r="P93" s="59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5">
        <v>0</v>
      </c>
      <c r="AB93" s="65">
        <f t="shared" si="2"/>
        <v>348.18</v>
      </c>
      <c r="AC93" s="65">
        <f t="shared" si="3"/>
        <v>417.81599999999997</v>
      </c>
      <c r="AD93" s="38"/>
    </row>
    <row r="94" spans="1:30" s="39" customFormat="1" ht="27.6" customHeight="1" x14ac:dyDescent="0.25">
      <c r="A94" s="62"/>
      <c r="B94" s="30">
        <v>86</v>
      </c>
      <c r="C94" s="31">
        <v>22.21</v>
      </c>
      <c r="D94" s="31">
        <v>22.21</v>
      </c>
      <c r="E94" s="26"/>
      <c r="F94" s="40" t="s">
        <v>112</v>
      </c>
      <c r="G94" s="41">
        <v>200</v>
      </c>
      <c r="H94" s="41">
        <v>26</v>
      </c>
      <c r="I94" s="37" t="s">
        <v>28</v>
      </c>
      <c r="J94" s="29" t="s">
        <v>29</v>
      </c>
      <c r="K94" s="25" t="s">
        <v>143</v>
      </c>
      <c r="L94" s="25" t="s">
        <v>143</v>
      </c>
      <c r="M94" s="25" t="s">
        <v>144</v>
      </c>
      <c r="N94" s="32">
        <v>1</v>
      </c>
      <c r="O94" s="48">
        <v>431.08</v>
      </c>
      <c r="P94" s="59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5">
        <v>0</v>
      </c>
      <c r="AB94" s="65">
        <f t="shared" si="2"/>
        <v>431.08</v>
      </c>
      <c r="AC94" s="65">
        <f t="shared" si="3"/>
        <v>517.29599999999994</v>
      </c>
      <c r="AD94" s="38"/>
    </row>
    <row r="95" spans="1:30" s="39" customFormat="1" ht="27.6" customHeight="1" x14ac:dyDescent="0.25">
      <c r="A95" s="62"/>
      <c r="B95" s="30">
        <v>87</v>
      </c>
      <c r="C95" s="31">
        <v>22.21</v>
      </c>
      <c r="D95" s="31">
        <v>22.21</v>
      </c>
      <c r="E95" s="26"/>
      <c r="F95" s="40" t="s">
        <v>113</v>
      </c>
      <c r="G95" s="41">
        <v>225</v>
      </c>
      <c r="H95" s="41">
        <v>26</v>
      </c>
      <c r="I95" s="37" t="s">
        <v>28</v>
      </c>
      <c r="J95" s="29" t="s">
        <v>29</v>
      </c>
      <c r="K95" s="25" t="s">
        <v>143</v>
      </c>
      <c r="L95" s="25" t="s">
        <v>143</v>
      </c>
      <c r="M95" s="25" t="s">
        <v>144</v>
      </c>
      <c r="N95" s="32">
        <v>1</v>
      </c>
      <c r="O95" s="48">
        <v>541.61</v>
      </c>
      <c r="P95" s="59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5">
        <v>0</v>
      </c>
      <c r="AB95" s="65">
        <f t="shared" si="2"/>
        <v>541.61</v>
      </c>
      <c r="AC95" s="65">
        <f t="shared" si="3"/>
        <v>649.93200000000002</v>
      </c>
      <c r="AD95" s="38"/>
    </row>
    <row r="96" spans="1:30" s="39" customFormat="1" ht="27.6" customHeight="1" x14ac:dyDescent="0.25">
      <c r="A96" s="62"/>
      <c r="B96" s="30">
        <v>88</v>
      </c>
      <c r="C96" s="31">
        <v>22.21</v>
      </c>
      <c r="D96" s="31">
        <v>22.21</v>
      </c>
      <c r="E96" s="26"/>
      <c r="F96" s="40" t="s">
        <v>114</v>
      </c>
      <c r="G96" s="41">
        <v>250</v>
      </c>
      <c r="H96" s="41">
        <v>26</v>
      </c>
      <c r="I96" s="37" t="s">
        <v>28</v>
      </c>
      <c r="J96" s="29" t="s">
        <v>29</v>
      </c>
      <c r="K96" s="25" t="s">
        <v>143</v>
      </c>
      <c r="L96" s="25" t="s">
        <v>143</v>
      </c>
      <c r="M96" s="25" t="s">
        <v>144</v>
      </c>
      <c r="N96" s="32">
        <v>1</v>
      </c>
      <c r="O96" s="48">
        <v>671.49</v>
      </c>
      <c r="P96" s="59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5">
        <v>0</v>
      </c>
      <c r="AB96" s="65">
        <f t="shared" si="2"/>
        <v>671.49</v>
      </c>
      <c r="AC96" s="65">
        <f t="shared" si="3"/>
        <v>805.78800000000001</v>
      </c>
      <c r="AD96" s="38"/>
    </row>
    <row r="97" spans="1:30" s="39" customFormat="1" ht="27.6" customHeight="1" x14ac:dyDescent="0.25">
      <c r="A97" s="62"/>
      <c r="B97" s="30">
        <v>89</v>
      </c>
      <c r="C97" s="31">
        <v>22.21</v>
      </c>
      <c r="D97" s="31">
        <v>22.21</v>
      </c>
      <c r="E97" s="26"/>
      <c r="F97" s="40" t="s">
        <v>115</v>
      </c>
      <c r="G97" s="41">
        <v>280</v>
      </c>
      <c r="H97" s="41">
        <v>26</v>
      </c>
      <c r="I97" s="37" t="s">
        <v>28</v>
      </c>
      <c r="J97" s="29" t="s">
        <v>29</v>
      </c>
      <c r="K97" s="25" t="s">
        <v>143</v>
      </c>
      <c r="L97" s="25" t="s">
        <v>143</v>
      </c>
      <c r="M97" s="25" t="s">
        <v>144</v>
      </c>
      <c r="N97" s="32">
        <v>1</v>
      </c>
      <c r="O97" s="48">
        <v>837.29</v>
      </c>
      <c r="P97" s="59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5">
        <v>0</v>
      </c>
      <c r="AB97" s="65">
        <f t="shared" si="2"/>
        <v>837.29</v>
      </c>
      <c r="AC97" s="65">
        <f t="shared" si="3"/>
        <v>1004.7479999999999</v>
      </c>
      <c r="AD97" s="38"/>
    </row>
    <row r="98" spans="1:30" s="39" customFormat="1" ht="27.6" customHeight="1" x14ac:dyDescent="0.25">
      <c r="A98" s="62"/>
      <c r="B98" s="30">
        <v>90</v>
      </c>
      <c r="C98" s="31">
        <v>22.21</v>
      </c>
      <c r="D98" s="31">
        <v>22.21</v>
      </c>
      <c r="E98" s="26"/>
      <c r="F98" s="40" t="s">
        <v>116</v>
      </c>
      <c r="G98" s="41">
        <v>315</v>
      </c>
      <c r="H98" s="41">
        <v>26</v>
      </c>
      <c r="I98" s="37" t="s">
        <v>28</v>
      </c>
      <c r="J98" s="29" t="s">
        <v>29</v>
      </c>
      <c r="K98" s="25" t="s">
        <v>143</v>
      </c>
      <c r="L98" s="25" t="s">
        <v>143</v>
      </c>
      <c r="M98" s="25" t="s">
        <v>144</v>
      </c>
      <c r="N98" s="32">
        <v>1</v>
      </c>
      <c r="O98" s="48">
        <v>1068.49</v>
      </c>
      <c r="P98" s="59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5">
        <v>0</v>
      </c>
      <c r="AB98" s="65">
        <f t="shared" si="2"/>
        <v>1068.49</v>
      </c>
      <c r="AC98" s="65">
        <f t="shared" si="3"/>
        <v>1282.1879999999999</v>
      </c>
      <c r="AD98" s="38"/>
    </row>
    <row r="99" spans="1:30" s="39" customFormat="1" ht="27.6" customHeight="1" x14ac:dyDescent="0.25">
      <c r="A99" s="62"/>
      <c r="B99" s="30">
        <v>91</v>
      </c>
      <c r="C99" s="31">
        <v>22.21</v>
      </c>
      <c r="D99" s="31">
        <v>22.21</v>
      </c>
      <c r="E99" s="26"/>
      <c r="F99" s="40" t="s">
        <v>117</v>
      </c>
      <c r="G99" s="41">
        <v>355</v>
      </c>
      <c r="H99" s="41">
        <v>26</v>
      </c>
      <c r="I99" s="37" t="s">
        <v>28</v>
      </c>
      <c r="J99" s="29" t="s">
        <v>29</v>
      </c>
      <c r="K99" s="25" t="s">
        <v>143</v>
      </c>
      <c r="L99" s="25" t="s">
        <v>143</v>
      </c>
      <c r="M99" s="25" t="s">
        <v>144</v>
      </c>
      <c r="N99" s="32">
        <v>1</v>
      </c>
      <c r="O99" s="48">
        <v>1344.82</v>
      </c>
      <c r="P99" s="59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5">
        <v>0</v>
      </c>
      <c r="AB99" s="65">
        <f t="shared" si="2"/>
        <v>1344.82</v>
      </c>
      <c r="AC99" s="65">
        <f t="shared" si="3"/>
        <v>1613.7839999999999</v>
      </c>
      <c r="AD99" s="38"/>
    </row>
    <row r="100" spans="1:30" s="39" customFormat="1" ht="27.6" customHeight="1" x14ac:dyDescent="0.25">
      <c r="A100" s="62"/>
      <c r="B100" s="30">
        <v>92</v>
      </c>
      <c r="C100" s="31">
        <v>22.21</v>
      </c>
      <c r="D100" s="31">
        <v>22.21</v>
      </c>
      <c r="E100" s="26"/>
      <c r="F100" s="40" t="s">
        <v>118</v>
      </c>
      <c r="G100" s="41">
        <v>400</v>
      </c>
      <c r="H100" s="41">
        <v>26</v>
      </c>
      <c r="I100" s="37" t="s">
        <v>28</v>
      </c>
      <c r="J100" s="29" t="s">
        <v>29</v>
      </c>
      <c r="K100" s="25" t="s">
        <v>143</v>
      </c>
      <c r="L100" s="25" t="s">
        <v>143</v>
      </c>
      <c r="M100" s="25" t="s">
        <v>144</v>
      </c>
      <c r="N100" s="32">
        <v>1</v>
      </c>
      <c r="O100" s="48">
        <v>1713.27</v>
      </c>
      <c r="P100" s="59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5">
        <v>0</v>
      </c>
      <c r="AB100" s="65">
        <f t="shared" si="2"/>
        <v>1713.27</v>
      </c>
      <c r="AC100" s="65">
        <f t="shared" si="3"/>
        <v>2055.924</v>
      </c>
      <c r="AD100" s="38"/>
    </row>
    <row r="101" spans="1:30" s="39" customFormat="1" ht="27.6" customHeight="1" x14ac:dyDescent="0.25">
      <c r="A101" s="62"/>
      <c r="B101" s="30">
        <v>93</v>
      </c>
      <c r="C101" s="31">
        <v>22.21</v>
      </c>
      <c r="D101" s="31">
        <v>22.21</v>
      </c>
      <c r="E101" s="26"/>
      <c r="F101" s="40" t="s">
        <v>119</v>
      </c>
      <c r="G101" s="41">
        <v>450</v>
      </c>
      <c r="H101" s="41">
        <v>26</v>
      </c>
      <c r="I101" s="37" t="s">
        <v>28</v>
      </c>
      <c r="J101" s="29" t="s">
        <v>29</v>
      </c>
      <c r="K101" s="25" t="s">
        <v>143</v>
      </c>
      <c r="L101" s="25" t="s">
        <v>143</v>
      </c>
      <c r="M101" s="25" t="s">
        <v>144</v>
      </c>
      <c r="N101" s="32">
        <v>1</v>
      </c>
      <c r="O101" s="48">
        <v>2164.61</v>
      </c>
      <c r="P101" s="59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5">
        <v>0</v>
      </c>
      <c r="AB101" s="65">
        <f t="shared" si="2"/>
        <v>2164.61</v>
      </c>
      <c r="AC101" s="65">
        <f t="shared" si="3"/>
        <v>2597.5320000000002</v>
      </c>
      <c r="AD101" s="38"/>
    </row>
    <row r="102" spans="1:30" s="39" customFormat="1" ht="27.6" customHeight="1" x14ac:dyDescent="0.25">
      <c r="A102" s="62"/>
      <c r="B102" s="30">
        <v>94</v>
      </c>
      <c r="C102" s="31">
        <v>22.21</v>
      </c>
      <c r="D102" s="31">
        <v>22.21</v>
      </c>
      <c r="E102" s="26"/>
      <c r="F102" s="40" t="s">
        <v>120</v>
      </c>
      <c r="G102" s="41">
        <v>500</v>
      </c>
      <c r="H102" s="41">
        <v>26</v>
      </c>
      <c r="I102" s="37" t="s">
        <v>28</v>
      </c>
      <c r="J102" s="29" t="s">
        <v>29</v>
      </c>
      <c r="K102" s="25" t="s">
        <v>143</v>
      </c>
      <c r="L102" s="25" t="s">
        <v>143</v>
      </c>
      <c r="M102" s="25" t="s">
        <v>144</v>
      </c>
      <c r="N102" s="32">
        <v>1</v>
      </c>
      <c r="O102" s="48">
        <v>2671.22</v>
      </c>
      <c r="P102" s="59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5">
        <v>0</v>
      </c>
      <c r="AB102" s="65">
        <f t="shared" si="2"/>
        <v>2671.22</v>
      </c>
      <c r="AC102" s="65">
        <f t="shared" si="3"/>
        <v>3205.4639999999995</v>
      </c>
      <c r="AD102" s="38"/>
    </row>
    <row r="103" spans="1:30" s="39" customFormat="1" ht="27.6" customHeight="1" x14ac:dyDescent="0.25">
      <c r="A103" s="62"/>
      <c r="B103" s="30">
        <v>95</v>
      </c>
      <c r="C103" s="31">
        <v>22.21</v>
      </c>
      <c r="D103" s="31">
        <v>22.21</v>
      </c>
      <c r="E103" s="26"/>
      <c r="F103" s="40" t="s">
        <v>121</v>
      </c>
      <c r="G103" s="41">
        <v>560</v>
      </c>
      <c r="H103" s="41">
        <v>26</v>
      </c>
      <c r="I103" s="37" t="s">
        <v>28</v>
      </c>
      <c r="J103" s="29" t="s">
        <v>29</v>
      </c>
      <c r="K103" s="25" t="s">
        <v>143</v>
      </c>
      <c r="L103" s="25" t="s">
        <v>143</v>
      </c>
      <c r="M103" s="25" t="s">
        <v>144</v>
      </c>
      <c r="N103" s="32">
        <v>1</v>
      </c>
      <c r="O103" s="48">
        <v>3343.63</v>
      </c>
      <c r="P103" s="59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5">
        <v>0</v>
      </c>
      <c r="AB103" s="65">
        <f t="shared" si="2"/>
        <v>3343.63</v>
      </c>
      <c r="AC103" s="65">
        <f t="shared" si="3"/>
        <v>4012.3559999999998</v>
      </c>
      <c r="AD103" s="38"/>
    </row>
    <row r="104" spans="1:30" s="39" customFormat="1" ht="27.6" customHeight="1" x14ac:dyDescent="0.25">
      <c r="A104" s="62"/>
      <c r="B104" s="30">
        <v>96</v>
      </c>
      <c r="C104" s="31">
        <v>22.21</v>
      </c>
      <c r="D104" s="31">
        <v>22.21</v>
      </c>
      <c r="E104" s="26"/>
      <c r="F104" s="40" t="s">
        <v>122</v>
      </c>
      <c r="G104" s="41">
        <v>630</v>
      </c>
      <c r="H104" s="41">
        <v>26</v>
      </c>
      <c r="I104" s="37" t="s">
        <v>28</v>
      </c>
      <c r="J104" s="29" t="s">
        <v>29</v>
      </c>
      <c r="K104" s="25" t="s">
        <v>143</v>
      </c>
      <c r="L104" s="25" t="s">
        <v>143</v>
      </c>
      <c r="M104" s="25" t="s">
        <v>144</v>
      </c>
      <c r="N104" s="32">
        <v>1</v>
      </c>
      <c r="O104" s="48">
        <v>4237.1099999999997</v>
      </c>
      <c r="P104" s="59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5">
        <v>0</v>
      </c>
      <c r="AB104" s="65">
        <f t="shared" si="2"/>
        <v>4237.1099999999997</v>
      </c>
      <c r="AC104" s="65">
        <f t="shared" si="3"/>
        <v>5084.5319999999992</v>
      </c>
      <c r="AD104" s="38"/>
    </row>
    <row r="105" spans="1:30" s="39" customFormat="1" ht="27.6" customHeight="1" x14ac:dyDescent="0.25">
      <c r="A105" s="62"/>
      <c r="B105" s="30">
        <v>97</v>
      </c>
      <c r="C105" s="31">
        <v>22.21</v>
      </c>
      <c r="D105" s="31">
        <v>22.21</v>
      </c>
      <c r="E105" s="26"/>
      <c r="F105" s="40" t="s">
        <v>123</v>
      </c>
      <c r="G105" s="41">
        <v>710</v>
      </c>
      <c r="H105" s="41">
        <v>26</v>
      </c>
      <c r="I105" s="37" t="s">
        <v>28</v>
      </c>
      <c r="J105" s="29" t="s">
        <v>29</v>
      </c>
      <c r="K105" s="25" t="s">
        <v>143</v>
      </c>
      <c r="L105" s="25" t="s">
        <v>143</v>
      </c>
      <c r="M105" s="25" t="s">
        <v>144</v>
      </c>
      <c r="N105" s="32">
        <v>1</v>
      </c>
      <c r="O105" s="48">
        <v>5669.63</v>
      </c>
      <c r="P105" s="60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5">
        <v>0</v>
      </c>
      <c r="AB105" s="65">
        <f t="shared" si="2"/>
        <v>5669.63</v>
      </c>
      <c r="AC105" s="65">
        <f t="shared" si="3"/>
        <v>6803.5559999999996</v>
      </c>
      <c r="AD105" s="38"/>
    </row>
    <row r="106" spans="1:30" s="34" customFormat="1" ht="13.8" customHeight="1" x14ac:dyDescent="0.25">
      <c r="A106" s="63"/>
      <c r="B106" s="56" t="s">
        <v>145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45">
        <f>SUM(O9:O105)</f>
        <v>346522.28999999992</v>
      </c>
      <c r="P106" s="46"/>
      <c r="Q106" s="66" t="s">
        <v>129</v>
      </c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7">
        <f>SUM(AB9:AB105)</f>
        <v>346522.28999999992</v>
      </c>
      <c r="AC106" s="67">
        <f>SUM(AC9:AC105)</f>
        <v>415826.74799999979</v>
      </c>
      <c r="AD106" s="33"/>
    </row>
    <row r="107" spans="1:30" ht="16.5" customHeight="1" x14ac:dyDescent="0.25"/>
    <row r="108" spans="1:30" ht="44.25" customHeight="1" x14ac:dyDescent="0.25">
      <c r="B108" s="53" t="s">
        <v>23</v>
      </c>
      <c r="C108" s="53"/>
      <c r="D108" s="53"/>
      <c r="E108" s="64" t="s">
        <v>148</v>
      </c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</row>
    <row r="109" spans="1:30" ht="36.75" customHeight="1" x14ac:dyDescent="0.25">
      <c r="B109" s="53" t="s">
        <v>140</v>
      </c>
      <c r="C109" s="53"/>
      <c r="D109" s="53"/>
      <c r="E109" s="54" t="s">
        <v>141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</row>
    <row r="110" spans="1:30" ht="138.75" customHeight="1" x14ac:dyDescent="0.25">
      <c r="B110" s="53" t="s">
        <v>139</v>
      </c>
      <c r="C110" s="53"/>
      <c r="D110" s="53"/>
      <c r="E110" s="55" t="s">
        <v>138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49"/>
      <c r="E114" s="49"/>
      <c r="F114" s="49"/>
      <c r="G114" s="35"/>
      <c r="H114" s="35"/>
      <c r="I114" s="18" t="s">
        <v>18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49"/>
      <c r="E116" s="49"/>
      <c r="F116" s="49"/>
      <c r="G116" s="35"/>
      <c r="H116" s="35"/>
      <c r="I116" s="18" t="s">
        <v>19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49"/>
      <c r="E118" s="49"/>
      <c r="F118" s="49"/>
      <c r="G118" s="35"/>
      <c r="H118" s="35"/>
      <c r="I118" s="22" t="s">
        <v>20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21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E108:AD108"/>
    <mergeCell ref="Q106:AA106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P9:P105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2020-12-11T17:40:14Z</dcterms:modified>
</cp:coreProperties>
</file>